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725" windowWidth="14805" windowHeight="6390" tabRatio="663"/>
  </bookViews>
  <sheets>
    <sheet name="1.1." sheetId="16" r:id="rId1"/>
    <sheet name="Расчет" sheetId="13" state="hidden" r:id="rId2"/>
    <sheet name="за 2016-отчет -2" sheetId="14" state="hidden" r:id="rId3"/>
    <sheet name="за 2016-отчет -1" sheetId="7" state="hidden" r:id="rId4"/>
    <sheet name="Пост.от 29.11.16 №8717" sheetId="15" state="hidden" r:id="rId5"/>
  </sheets>
  <externalReferences>
    <externalReference r:id="rId6"/>
    <externalReference r:id="rId7"/>
  </externalReferences>
  <definedNames>
    <definedName name="_xlnm._FilterDatabase" localSheetId="0" hidden="1">'1.1.'!$A$12:$U$229</definedName>
    <definedName name="_xlnm._FilterDatabase" localSheetId="3" hidden="1">'за 2016-отчет -1'!$A$11:$S$268</definedName>
    <definedName name="_xlnm._FilterDatabase" localSheetId="2" hidden="1">'за 2016-отчет -2'!$A$11:$S$268</definedName>
    <definedName name="_xlnm._FilterDatabase" localSheetId="4" hidden="1">'Пост.от 29.11.16 №8717'!$A$10:$BB$267</definedName>
    <definedName name="_xlnm._FilterDatabase" localSheetId="1" hidden="1">Расчет!$A$9:$S$266</definedName>
    <definedName name="sub_1300" localSheetId="0">'1.1.'!#REF!</definedName>
    <definedName name="sub_1300" localSheetId="3">'за 2016-отчет -1'!#REF!</definedName>
    <definedName name="sub_1300" localSheetId="2">'за 2016-отчет -2'!#REF!</definedName>
    <definedName name="sub_1300" localSheetId="4">'Пост.от 29.11.16 №8717'!$AG$1</definedName>
    <definedName name="sub_1300" localSheetId="1">Расчет!#REF!</definedName>
    <definedName name="_xlnm.Print_Titles" localSheetId="0">'1.1.'!$10:$12</definedName>
    <definedName name="_xlnm.Print_Titles" localSheetId="3">'за 2016-отчет -1'!$9:$11</definedName>
    <definedName name="_xlnm.Print_Titles" localSheetId="2">'за 2016-отчет -2'!$9:$11</definedName>
    <definedName name="_xlnm.Print_Titles" localSheetId="4">'Пост.от 29.11.16 №8717'!$9:$10</definedName>
    <definedName name="_xlnm.Print_Titles" localSheetId="1">Расчет!$7:$9</definedName>
    <definedName name="_xlnm.Print_Area" localSheetId="0">'1.1.'!$A$1:$U$233</definedName>
    <definedName name="_xlnm.Print_Area" localSheetId="3">'за 2016-отчет -1'!$A$1:$S$275</definedName>
    <definedName name="_xlnm.Print_Area" localSheetId="2">'за 2016-отчет -2'!$A$1:$S$275</definedName>
    <definedName name="_xlnm.Print_Area" localSheetId="4">'Пост.от 29.11.16 №8717'!$A$1:$AP$272</definedName>
    <definedName name="_xlnm.Print_Area" localSheetId="1">Расчет!$A$1:$S$275</definedName>
  </definedNames>
  <calcPr calcId="162913" fullPrecision="0"/>
</workbook>
</file>

<file path=xl/calcChain.xml><?xml version="1.0" encoding="utf-8"?>
<calcChain xmlns="http://schemas.openxmlformats.org/spreadsheetml/2006/main">
  <c r="I160" i="16" l="1"/>
  <c r="I175" i="16"/>
  <c r="I176" i="16"/>
  <c r="I177" i="16"/>
  <c r="I152" i="16"/>
  <c r="I155" i="16"/>
  <c r="I159" i="16"/>
  <c r="I143" i="16"/>
  <c r="I138" i="16"/>
  <c r="I123" i="16"/>
  <c r="I130" i="16"/>
  <c r="I20" i="16"/>
  <c r="I28" i="16"/>
  <c r="I32" i="16"/>
  <c r="I36" i="16"/>
  <c r="I43" i="16"/>
  <c r="I49" i="16"/>
  <c r="I51" i="16"/>
  <c r="I55" i="16"/>
  <c r="I58" i="16"/>
  <c r="I67" i="16"/>
  <c r="I85" i="16"/>
  <c r="I91" i="16"/>
  <c r="I100" i="16"/>
  <c r="I108" i="16"/>
  <c r="I114" i="16"/>
  <c r="R25" i="16"/>
  <c r="R31" i="16"/>
  <c r="R32" i="16"/>
  <c r="R39" i="16"/>
  <c r="R42" i="16"/>
  <c r="R48" i="16"/>
  <c r="R50" i="16"/>
  <c r="R60" i="16"/>
  <c r="R77" i="16"/>
  <c r="R81" i="16"/>
  <c r="R82" i="16"/>
  <c r="R87" i="16"/>
  <c r="R88" i="16"/>
  <c r="R90" i="16"/>
  <c r="R91" i="16"/>
  <c r="R95" i="16"/>
  <c r="R101" i="16"/>
  <c r="R108" i="16"/>
  <c r="F266" i="14"/>
  <c r="G266" i="14"/>
  <c r="I266" i="14"/>
  <c r="H266" i="14"/>
  <c r="F267" i="14"/>
  <c r="G267" i="14"/>
  <c r="H267" i="14"/>
  <c r="J267" i="14" s="1"/>
  <c r="H268" i="14"/>
  <c r="F227" i="16"/>
  <c r="G227" i="16"/>
  <c r="H227" i="16"/>
  <c r="F228" i="16"/>
  <c r="G228" i="16"/>
  <c r="H228" i="16"/>
  <c r="H229" i="16"/>
  <c r="F223" i="16"/>
  <c r="G223" i="16"/>
  <c r="H223" i="16"/>
  <c r="J223" i="16"/>
  <c r="G225" i="16"/>
  <c r="H225" i="16"/>
  <c r="F145" i="16"/>
  <c r="G145" i="16"/>
  <c r="H145" i="16"/>
  <c r="J145" i="16"/>
  <c r="J227" i="16" s="1"/>
  <c r="G147" i="16"/>
  <c r="H147" i="16"/>
  <c r="H233" i="16"/>
  <c r="G233" i="16"/>
  <c r="F233" i="16"/>
  <c r="E233" i="16"/>
  <c r="D233" i="16"/>
  <c r="E228" i="16"/>
  <c r="D228" i="16"/>
  <c r="E227" i="16"/>
  <c r="D227" i="16"/>
  <c r="H221" i="16"/>
  <c r="G221" i="16"/>
  <c r="J221" i="16" s="1"/>
  <c r="H217" i="16"/>
  <c r="H214" i="16" s="1"/>
  <c r="G217" i="16"/>
  <c r="F217" i="16"/>
  <c r="F214" i="16" s="1"/>
  <c r="E217" i="16"/>
  <c r="E214" i="16" s="1"/>
  <c r="D217" i="16"/>
  <c r="D214" i="16" s="1"/>
  <c r="H213" i="16"/>
  <c r="H210" i="16" s="1"/>
  <c r="H209" i="16"/>
  <c r="H208" i="16"/>
  <c r="G208" i="16"/>
  <c r="F208" i="16"/>
  <c r="E208" i="16"/>
  <c r="D208" i="16"/>
  <c r="H207" i="16"/>
  <c r="G207" i="16"/>
  <c r="F207" i="16"/>
  <c r="E207" i="16"/>
  <c r="D207" i="16"/>
  <c r="H205" i="16"/>
  <c r="H202" i="16" s="1"/>
  <c r="G205" i="16"/>
  <c r="G202" i="16" s="1"/>
  <c r="H201" i="16"/>
  <c r="H198" i="16" s="1"/>
  <c r="G201" i="16"/>
  <c r="F201" i="16"/>
  <c r="F198" i="16" s="1"/>
  <c r="E201" i="16"/>
  <c r="E198" i="16" s="1"/>
  <c r="D201" i="16"/>
  <c r="D198" i="16" s="1"/>
  <c r="H197" i="16"/>
  <c r="G197" i="16"/>
  <c r="D197" i="16"/>
  <c r="H195" i="16"/>
  <c r="J195" i="16" s="1"/>
  <c r="G195" i="16"/>
  <c r="F195" i="16"/>
  <c r="E195" i="16"/>
  <c r="D195" i="16"/>
  <c r="H193" i="16"/>
  <c r="G193" i="16"/>
  <c r="K193" i="16" s="1"/>
  <c r="H191" i="16"/>
  <c r="G191" i="16"/>
  <c r="F191" i="16"/>
  <c r="E191" i="16"/>
  <c r="D191" i="16"/>
  <c r="H189" i="16"/>
  <c r="G189" i="16"/>
  <c r="F189" i="16"/>
  <c r="E189" i="16"/>
  <c r="D189" i="16"/>
  <c r="H188" i="16"/>
  <c r="G188" i="16"/>
  <c r="F188" i="16"/>
  <c r="E188" i="16"/>
  <c r="D188" i="16"/>
  <c r="H187" i="16"/>
  <c r="G187" i="16"/>
  <c r="F187" i="16"/>
  <c r="E187" i="16"/>
  <c r="D187" i="16"/>
  <c r="D185" i="16"/>
  <c r="H183" i="16"/>
  <c r="G183" i="16"/>
  <c r="F183" i="16"/>
  <c r="E183" i="16"/>
  <c r="D183" i="16"/>
  <c r="H181" i="16"/>
  <c r="G181" i="16"/>
  <c r="F181" i="16"/>
  <c r="E181" i="16"/>
  <c r="D181" i="16"/>
  <c r="H180" i="16"/>
  <c r="G180" i="16"/>
  <c r="F180" i="16"/>
  <c r="E180" i="16"/>
  <c r="D180" i="16"/>
  <c r="H179" i="16"/>
  <c r="G179" i="16"/>
  <c r="F179" i="16"/>
  <c r="E179" i="16"/>
  <c r="D179" i="16"/>
  <c r="K177" i="16"/>
  <c r="J177" i="16"/>
  <c r="K176" i="16"/>
  <c r="J176" i="16"/>
  <c r="K175" i="16"/>
  <c r="J175" i="16"/>
  <c r="H174" i="16"/>
  <c r="G174" i="16"/>
  <c r="F174" i="16"/>
  <c r="E174" i="16"/>
  <c r="D174" i="16"/>
  <c r="H172" i="16"/>
  <c r="G172" i="16"/>
  <c r="J172" i="16" s="1"/>
  <c r="F172" i="16"/>
  <c r="E172" i="16"/>
  <c r="D172" i="16"/>
  <c r="H171" i="16"/>
  <c r="G171" i="16"/>
  <c r="F171" i="16"/>
  <c r="E171" i="16"/>
  <c r="D171" i="16"/>
  <c r="H164" i="16"/>
  <c r="H163" i="16"/>
  <c r="J163" i="16" s="1"/>
  <c r="G163" i="16"/>
  <c r="F163" i="16"/>
  <c r="E163" i="16"/>
  <c r="D163" i="16"/>
  <c r="H162" i="16"/>
  <c r="G162" i="16"/>
  <c r="F162" i="16"/>
  <c r="E162" i="16"/>
  <c r="D162" i="16"/>
  <c r="K160" i="16"/>
  <c r="J160" i="16"/>
  <c r="Q159" i="16"/>
  <c r="R159" i="16" s="1"/>
  <c r="K159" i="16"/>
  <c r="J159" i="16"/>
  <c r="Q157" i="16"/>
  <c r="H157" i="16"/>
  <c r="G157" i="16"/>
  <c r="F157" i="16"/>
  <c r="E157" i="16"/>
  <c r="D157" i="16"/>
  <c r="G156" i="16"/>
  <c r="G229" i="16" s="1"/>
  <c r="F156" i="16"/>
  <c r="F153" i="16" s="1"/>
  <c r="E156" i="16"/>
  <c r="E153" i="16" s="1"/>
  <c r="D156" i="16"/>
  <c r="D153" i="16" s="1"/>
  <c r="K155" i="16"/>
  <c r="J155" i="16"/>
  <c r="Q153" i="16"/>
  <c r="R153" i="16" s="1"/>
  <c r="H153" i="16"/>
  <c r="K152" i="16"/>
  <c r="J152" i="16"/>
  <c r="F152" i="16"/>
  <c r="E152" i="16"/>
  <c r="E164" i="16" s="1"/>
  <c r="D152" i="16"/>
  <c r="Q151" i="16"/>
  <c r="T151" i="16" s="1"/>
  <c r="Q149" i="16"/>
  <c r="H149" i="16"/>
  <c r="J149" i="16" s="1"/>
  <c r="G149" i="16"/>
  <c r="K143" i="16"/>
  <c r="J143" i="16"/>
  <c r="F143" i="16"/>
  <c r="F140" i="16" s="1"/>
  <c r="E143" i="16"/>
  <c r="E140" i="16" s="1"/>
  <c r="D143" i="16"/>
  <c r="D140" i="16" s="1"/>
  <c r="Q140" i="16"/>
  <c r="R140" i="16" s="1"/>
  <c r="H140" i="16"/>
  <c r="J140" i="16" s="1"/>
  <c r="G140" i="16"/>
  <c r="K138" i="16"/>
  <c r="J138" i="16"/>
  <c r="H136" i="16"/>
  <c r="G136" i="16"/>
  <c r="F136" i="16"/>
  <c r="E136" i="16"/>
  <c r="D136" i="16"/>
  <c r="D135" i="16"/>
  <c r="H134" i="16"/>
  <c r="H132" i="16" s="1"/>
  <c r="G134" i="16"/>
  <c r="F134" i="16"/>
  <c r="F132" i="16" s="1"/>
  <c r="E134" i="16"/>
  <c r="E132" i="16" s="1"/>
  <c r="D134" i="16"/>
  <c r="D133" i="16"/>
  <c r="Q132" i="16"/>
  <c r="R132" i="16" s="1"/>
  <c r="K130" i="16"/>
  <c r="J130" i="16"/>
  <c r="H128" i="16"/>
  <c r="G128" i="16"/>
  <c r="F128" i="16"/>
  <c r="E128" i="16"/>
  <c r="D128" i="16"/>
  <c r="E127" i="16"/>
  <c r="D127" i="16"/>
  <c r="H126" i="16"/>
  <c r="G126" i="16"/>
  <c r="F126" i="16"/>
  <c r="F146" i="16" s="1"/>
  <c r="E126" i="16"/>
  <c r="D126" i="16"/>
  <c r="D146" i="16" s="1"/>
  <c r="E125" i="16"/>
  <c r="E145" i="16" s="1"/>
  <c r="D125" i="16"/>
  <c r="Q124" i="16"/>
  <c r="R124" i="16" s="1"/>
  <c r="K123" i="16"/>
  <c r="J123" i="16"/>
  <c r="F123" i="16"/>
  <c r="E123" i="16"/>
  <c r="E120" i="16" s="1"/>
  <c r="D123" i="16"/>
  <c r="Q120" i="16"/>
  <c r="S120" i="16" s="1"/>
  <c r="H120" i="16"/>
  <c r="K120" i="16" s="1"/>
  <c r="G120" i="16"/>
  <c r="K114" i="16"/>
  <c r="J114" i="16"/>
  <c r="Q113" i="16"/>
  <c r="T113" i="16" s="1"/>
  <c r="Q111" i="16"/>
  <c r="R111" i="16" s="1"/>
  <c r="H111" i="16"/>
  <c r="G111" i="16"/>
  <c r="F111" i="16"/>
  <c r="E111" i="16"/>
  <c r="D111" i="16"/>
  <c r="Q110" i="16"/>
  <c r="T110" i="16" s="1"/>
  <c r="Q109" i="16"/>
  <c r="T109" i="16" s="1"/>
  <c r="Q106" i="16"/>
  <c r="R106" i="16" s="1"/>
  <c r="Q105" i="16"/>
  <c r="H104" i="16"/>
  <c r="G104" i="16"/>
  <c r="G173" i="16" s="1"/>
  <c r="T101" i="16"/>
  <c r="S101" i="16"/>
  <c r="H101" i="16"/>
  <c r="F101" i="16"/>
  <c r="E101" i="16"/>
  <c r="D101" i="16"/>
  <c r="K100" i="16"/>
  <c r="J100" i="16"/>
  <c r="Q97" i="16"/>
  <c r="H97" i="16"/>
  <c r="G97" i="16"/>
  <c r="F97" i="16"/>
  <c r="E97" i="16"/>
  <c r="D97" i="16"/>
  <c r="G96" i="16"/>
  <c r="F96" i="16"/>
  <c r="F209" i="16" s="1"/>
  <c r="E96" i="16"/>
  <c r="E209" i="16" s="1"/>
  <c r="D96" i="16"/>
  <c r="D209" i="16" s="1"/>
  <c r="T95" i="16"/>
  <c r="S95" i="16"/>
  <c r="Q93" i="16"/>
  <c r="H93" i="16"/>
  <c r="Q92" i="16"/>
  <c r="S92" i="16" s="1"/>
  <c r="K91" i="16"/>
  <c r="J91" i="16"/>
  <c r="H90" i="16"/>
  <c r="K90" i="16" s="1"/>
  <c r="G90" i="16"/>
  <c r="F90" i="16"/>
  <c r="E90" i="16"/>
  <c r="D90" i="16"/>
  <c r="Q89" i="16"/>
  <c r="T89" i="16" s="1"/>
  <c r="T88" i="16"/>
  <c r="S88" i="16"/>
  <c r="T87" i="16"/>
  <c r="S87" i="16"/>
  <c r="Q86" i="16"/>
  <c r="K85" i="16"/>
  <c r="J85" i="16"/>
  <c r="T82" i="16"/>
  <c r="S82" i="16"/>
  <c r="H82" i="16"/>
  <c r="G82" i="16"/>
  <c r="F82" i="16"/>
  <c r="E82" i="16"/>
  <c r="D82" i="16"/>
  <c r="T81" i="16"/>
  <c r="S81" i="16"/>
  <c r="Q80" i="16"/>
  <c r="Q79" i="16"/>
  <c r="G79" i="16"/>
  <c r="G213" i="16" s="1"/>
  <c r="J213" i="16" s="1"/>
  <c r="F79" i="16"/>
  <c r="F213" i="16" s="1"/>
  <c r="F210" i="16" s="1"/>
  <c r="E79" i="16"/>
  <c r="D79" i="16"/>
  <c r="D213" i="16" s="1"/>
  <c r="D210" i="16" s="1"/>
  <c r="Q78" i="16"/>
  <c r="T78" i="16" s="1"/>
  <c r="H78" i="16"/>
  <c r="T77" i="16"/>
  <c r="S77" i="16"/>
  <c r="Q76" i="16"/>
  <c r="T76" i="16" s="1"/>
  <c r="Q73" i="16"/>
  <c r="Q72" i="16"/>
  <c r="G72" i="16"/>
  <c r="I72" i="16" s="1"/>
  <c r="F72" i="16"/>
  <c r="F69" i="16" s="1"/>
  <c r="E72" i="16"/>
  <c r="E69" i="16" s="1"/>
  <c r="D72" i="16"/>
  <c r="D69" i="16" s="1"/>
  <c r="Q71" i="16"/>
  <c r="Q70" i="16"/>
  <c r="Q69" i="16"/>
  <c r="T69" i="16" s="1"/>
  <c r="H69" i="16"/>
  <c r="Q68" i="16"/>
  <c r="K67" i="16"/>
  <c r="J67" i="16"/>
  <c r="F67" i="16"/>
  <c r="F205" i="16" s="1"/>
  <c r="F202" i="16" s="1"/>
  <c r="E67" i="16"/>
  <c r="E64" i="16" s="1"/>
  <c r="D67" i="16"/>
  <c r="Q64" i="16"/>
  <c r="H64" i="16"/>
  <c r="G64" i="16"/>
  <c r="H63" i="16"/>
  <c r="G63" i="16"/>
  <c r="G185" i="16" s="1"/>
  <c r="F63" i="16"/>
  <c r="F185" i="16" s="1"/>
  <c r="E63" i="16"/>
  <c r="E185" i="16" s="1"/>
  <c r="H62" i="16"/>
  <c r="H184" i="16" s="1"/>
  <c r="G62" i="16"/>
  <c r="G60" i="16" s="1"/>
  <c r="F62" i="16"/>
  <c r="F184" i="16" s="1"/>
  <c r="F182" i="16" s="1"/>
  <c r="E62" i="16"/>
  <c r="E184" i="16" s="1"/>
  <c r="D62" i="16"/>
  <c r="T60" i="16"/>
  <c r="S60" i="16"/>
  <c r="K58" i="16"/>
  <c r="J58" i="16"/>
  <c r="Q56" i="16"/>
  <c r="H56" i="16"/>
  <c r="G56" i="16"/>
  <c r="F56" i="16"/>
  <c r="E56" i="16"/>
  <c r="D56" i="16"/>
  <c r="K55" i="16"/>
  <c r="J55" i="16"/>
  <c r="F55" i="16"/>
  <c r="E55" i="16"/>
  <c r="E197" i="16" s="1"/>
  <c r="H54" i="16"/>
  <c r="G54" i="16"/>
  <c r="G196" i="16" s="1"/>
  <c r="F54" i="16"/>
  <c r="F196" i="16" s="1"/>
  <c r="E54" i="16"/>
  <c r="E46" i="16" s="1"/>
  <c r="E23" i="16" s="1"/>
  <c r="E117" i="16" s="1"/>
  <c r="D54" i="16"/>
  <c r="D196" i="16" s="1"/>
  <c r="Q52" i="16"/>
  <c r="S52" i="16" s="1"/>
  <c r="K51" i="16"/>
  <c r="J51" i="16"/>
  <c r="F51" i="16"/>
  <c r="F193" i="16" s="1"/>
  <c r="E51" i="16"/>
  <c r="E193" i="16" s="1"/>
  <c r="D51" i="16"/>
  <c r="T50" i="16"/>
  <c r="S50" i="16"/>
  <c r="H50" i="16"/>
  <c r="G50" i="16"/>
  <c r="G192" i="16" s="1"/>
  <c r="F50" i="16"/>
  <c r="F192" i="16" s="1"/>
  <c r="E50" i="16"/>
  <c r="D50" i="16"/>
  <c r="D192" i="16" s="1"/>
  <c r="K49" i="16"/>
  <c r="J49" i="16"/>
  <c r="T48" i="16"/>
  <c r="S48" i="16"/>
  <c r="G48" i="16"/>
  <c r="H45" i="16"/>
  <c r="G45" i="16"/>
  <c r="G22" i="16" s="1"/>
  <c r="G116" i="16" s="1"/>
  <c r="F45" i="16"/>
  <c r="F22" i="16" s="1"/>
  <c r="F116" i="16" s="1"/>
  <c r="E45" i="16"/>
  <c r="E22" i="16" s="1"/>
  <c r="E116" i="16" s="1"/>
  <c r="D45" i="16"/>
  <c r="D22" i="16" s="1"/>
  <c r="D116" i="16" s="1"/>
  <c r="Q43" i="16"/>
  <c r="T43" i="16" s="1"/>
  <c r="K43" i="16"/>
  <c r="J43" i="16"/>
  <c r="T42" i="16"/>
  <c r="S42" i="16"/>
  <c r="Q41" i="16"/>
  <c r="S41" i="16" s="1"/>
  <c r="H40" i="16"/>
  <c r="G40" i="16"/>
  <c r="F40" i="16"/>
  <c r="E40" i="16"/>
  <c r="D40" i="16"/>
  <c r="T39" i="16"/>
  <c r="S39" i="16"/>
  <c r="Q38" i="16"/>
  <c r="S38" i="16" s="1"/>
  <c r="Q37" i="16"/>
  <c r="K36" i="16"/>
  <c r="J36" i="16"/>
  <c r="F36" i="16"/>
  <c r="F33" i="16" s="1"/>
  <c r="E36" i="16"/>
  <c r="E221" i="16" s="1"/>
  <c r="E218" i="16" s="1"/>
  <c r="D36" i="16"/>
  <c r="D221" i="16" s="1"/>
  <c r="D218" i="16" s="1"/>
  <c r="Q33" i="16"/>
  <c r="R33" i="16" s="1"/>
  <c r="H33" i="16"/>
  <c r="G33" i="16"/>
  <c r="T32" i="16"/>
  <c r="S32" i="16"/>
  <c r="K32" i="16"/>
  <c r="J32" i="16"/>
  <c r="T31" i="16"/>
  <c r="S31" i="16"/>
  <c r="H31" i="16"/>
  <c r="G31" i="16"/>
  <c r="F31" i="16"/>
  <c r="E31" i="16"/>
  <c r="D31" i="16"/>
  <c r="Q30" i="16"/>
  <c r="Q29" i="16"/>
  <c r="T29" i="16" s="1"/>
  <c r="K28" i="16"/>
  <c r="J28" i="16"/>
  <c r="Q27" i="16"/>
  <c r="T25" i="16"/>
  <c r="S25" i="16"/>
  <c r="H25" i="16"/>
  <c r="G25" i="16"/>
  <c r="F25" i="16"/>
  <c r="E25" i="16"/>
  <c r="D25" i="16"/>
  <c r="K20" i="16"/>
  <c r="J20" i="16"/>
  <c r="F20" i="16"/>
  <c r="F17" i="16" s="1"/>
  <c r="E20" i="16"/>
  <c r="E17" i="16" s="1"/>
  <c r="D20" i="16"/>
  <c r="D17" i="16" s="1"/>
  <c r="Q17" i="16"/>
  <c r="T17" i="16" s="1"/>
  <c r="H17" i="16"/>
  <c r="H173" i="16" s="1"/>
  <c r="G17" i="16"/>
  <c r="Q15" i="16"/>
  <c r="Q14" i="16"/>
  <c r="R14" i="16" s="1"/>
  <c r="S49" i="13"/>
  <c r="P51" i="14"/>
  <c r="H234" i="14"/>
  <c r="I234" i="14" s="1"/>
  <c r="G234" i="14"/>
  <c r="F234" i="14"/>
  <c r="F195" i="14"/>
  <c r="F268" i="14"/>
  <c r="F191" i="14"/>
  <c r="F182" i="14"/>
  <c r="F95" i="14"/>
  <c r="F78" i="14"/>
  <c r="F77" i="14"/>
  <c r="F71" i="14"/>
  <c r="F66" i="14"/>
  <c r="F62" i="14"/>
  <c r="F61" i="14"/>
  <c r="F54" i="14"/>
  <c r="F53" i="14"/>
  <c r="F235" i="14" s="1"/>
  <c r="F50" i="14"/>
  <c r="F49" i="14"/>
  <c r="F35" i="14"/>
  <c r="F19" i="14"/>
  <c r="F16" i="14"/>
  <c r="H288" i="15"/>
  <c r="H287" i="15"/>
  <c r="H286" i="15"/>
  <c r="H289" i="15" s="1"/>
  <c r="H283" i="15"/>
  <c r="H282" i="15"/>
  <c r="H281" i="15"/>
  <c r="H280" i="15"/>
  <c r="T271" i="15"/>
  <c r="S271" i="15"/>
  <c r="S268" i="15" s="1"/>
  <c r="R271" i="15"/>
  <c r="Q271" i="15"/>
  <c r="P271" i="15"/>
  <c r="O271" i="15"/>
  <c r="N271" i="15"/>
  <c r="M271" i="15"/>
  <c r="M268" i="15"/>
  <c r="L271" i="15"/>
  <c r="K271" i="15"/>
  <c r="K268" i="15" s="1"/>
  <c r="J271" i="15"/>
  <c r="I271" i="15"/>
  <c r="H271" i="15"/>
  <c r="G271" i="15"/>
  <c r="F271" i="15"/>
  <c r="E271" i="15"/>
  <c r="D271" i="15"/>
  <c r="C270" i="15"/>
  <c r="C269" i="15"/>
  <c r="Q268" i="15"/>
  <c r="O268" i="15"/>
  <c r="I268" i="15"/>
  <c r="G268" i="15"/>
  <c r="H267" i="15"/>
  <c r="G267" i="15"/>
  <c r="E267" i="15"/>
  <c r="T266" i="15"/>
  <c r="S266" i="15"/>
  <c r="R266" i="15"/>
  <c r="Q266" i="15"/>
  <c r="P266" i="15"/>
  <c r="O266" i="15"/>
  <c r="N266" i="15"/>
  <c r="M266" i="15"/>
  <c r="L266" i="15"/>
  <c r="K266" i="15"/>
  <c r="J266" i="15"/>
  <c r="I266" i="15"/>
  <c r="H266" i="15"/>
  <c r="G266" i="15"/>
  <c r="G264" i="15" s="1"/>
  <c r="F266" i="15"/>
  <c r="E266" i="15"/>
  <c r="T265" i="15"/>
  <c r="S265" i="15"/>
  <c r="R265" i="15"/>
  <c r="Q265" i="15"/>
  <c r="P265" i="15"/>
  <c r="O265" i="15"/>
  <c r="N265" i="15"/>
  <c r="M265" i="15"/>
  <c r="L265" i="15"/>
  <c r="K265" i="15"/>
  <c r="J265" i="15"/>
  <c r="I265" i="15"/>
  <c r="H265" i="15"/>
  <c r="H264" i="15" s="1"/>
  <c r="G265" i="15"/>
  <c r="F265" i="15"/>
  <c r="E265" i="15"/>
  <c r="D265" i="15"/>
  <c r="E264" i="15"/>
  <c r="G259" i="15"/>
  <c r="E259" i="15"/>
  <c r="E256" i="15" s="1"/>
  <c r="C258" i="15"/>
  <c r="C257" i="15"/>
  <c r="G256" i="15"/>
  <c r="H255" i="15"/>
  <c r="G255" i="15"/>
  <c r="F255" i="15"/>
  <c r="E255" i="15"/>
  <c r="D255" i="15"/>
  <c r="D252" i="15" s="1"/>
  <c r="C254" i="15"/>
  <c r="C253" i="15"/>
  <c r="H252" i="15"/>
  <c r="G252" i="15"/>
  <c r="F252" i="15"/>
  <c r="H251" i="15"/>
  <c r="G251" i="15"/>
  <c r="G248" i="15"/>
  <c r="E251" i="15"/>
  <c r="E248" i="15"/>
  <c r="D251" i="15"/>
  <c r="C250" i="15"/>
  <c r="C249" i="15"/>
  <c r="H248" i="15"/>
  <c r="D248" i="15"/>
  <c r="H247" i="15"/>
  <c r="G247" i="15"/>
  <c r="E247" i="15"/>
  <c r="D247" i="15"/>
  <c r="T246" i="15"/>
  <c r="S246" i="15"/>
  <c r="R246" i="15"/>
  <c r="Q246" i="15"/>
  <c r="P246" i="15"/>
  <c r="O246" i="15"/>
  <c r="N246" i="15"/>
  <c r="M246" i="15"/>
  <c r="L246" i="15"/>
  <c r="K246" i="15"/>
  <c r="J246" i="15"/>
  <c r="I246" i="15"/>
  <c r="H246" i="15"/>
  <c r="G246" i="15"/>
  <c r="G244" i="15" s="1"/>
  <c r="F246" i="15"/>
  <c r="E246" i="15"/>
  <c r="D246" i="15"/>
  <c r="C246" i="15" s="1"/>
  <c r="T245" i="15"/>
  <c r="S245" i="15"/>
  <c r="R245" i="15"/>
  <c r="Q245" i="15"/>
  <c r="P245" i="15"/>
  <c r="O245" i="15"/>
  <c r="N245" i="15"/>
  <c r="M245" i="15"/>
  <c r="L245" i="15"/>
  <c r="K245" i="15"/>
  <c r="J245" i="15"/>
  <c r="I245" i="15"/>
  <c r="H245" i="15"/>
  <c r="H244" i="15"/>
  <c r="G245" i="15"/>
  <c r="F245" i="15"/>
  <c r="E245" i="15"/>
  <c r="D245" i="15"/>
  <c r="E243" i="15"/>
  <c r="D243" i="15"/>
  <c r="C242" i="15"/>
  <c r="C241" i="15"/>
  <c r="E240" i="15"/>
  <c r="D240" i="15"/>
  <c r="H239" i="15"/>
  <c r="H236" i="15" s="1"/>
  <c r="G239" i="15"/>
  <c r="F239" i="15"/>
  <c r="C238" i="15"/>
  <c r="C237" i="15"/>
  <c r="G236" i="15"/>
  <c r="E236" i="15"/>
  <c r="D236" i="15"/>
  <c r="T235" i="15"/>
  <c r="S235" i="15"/>
  <c r="R235" i="15"/>
  <c r="Q235" i="15"/>
  <c r="P235" i="15"/>
  <c r="O235" i="15"/>
  <c r="O232" i="15" s="1"/>
  <c r="N235" i="15"/>
  <c r="M235" i="15"/>
  <c r="L235" i="15"/>
  <c r="K235" i="15"/>
  <c r="J235" i="15"/>
  <c r="I235" i="15"/>
  <c r="H235" i="15"/>
  <c r="G235" i="15"/>
  <c r="E235" i="15"/>
  <c r="D235" i="15"/>
  <c r="T234" i="15"/>
  <c r="S234" i="15"/>
  <c r="R234" i="15"/>
  <c r="Q234" i="15"/>
  <c r="P234" i="15"/>
  <c r="O234" i="15"/>
  <c r="N234" i="15"/>
  <c r="M234" i="15"/>
  <c r="L234" i="15"/>
  <c r="K234" i="15"/>
  <c r="J234" i="15"/>
  <c r="I234" i="15"/>
  <c r="H234" i="15"/>
  <c r="G234" i="15"/>
  <c r="E234" i="15"/>
  <c r="D234" i="15"/>
  <c r="T233" i="15"/>
  <c r="S233" i="15"/>
  <c r="R233" i="15"/>
  <c r="Q233" i="15"/>
  <c r="P233" i="15"/>
  <c r="O233" i="15"/>
  <c r="N233" i="15"/>
  <c r="N232" i="15" s="1"/>
  <c r="M233" i="15"/>
  <c r="L233" i="15"/>
  <c r="K233" i="15"/>
  <c r="J233" i="15"/>
  <c r="J232" i="15"/>
  <c r="I233" i="15"/>
  <c r="H233" i="15"/>
  <c r="H232" i="15" s="1"/>
  <c r="G233" i="15"/>
  <c r="F233" i="15"/>
  <c r="E233" i="15"/>
  <c r="D233" i="15"/>
  <c r="C233" i="15" s="1"/>
  <c r="T232" i="15"/>
  <c r="P232" i="15"/>
  <c r="L232" i="15"/>
  <c r="D232" i="15"/>
  <c r="T231" i="15"/>
  <c r="S231" i="15"/>
  <c r="S228" i="15" s="1"/>
  <c r="R231" i="15"/>
  <c r="Q231" i="15"/>
  <c r="P231" i="15"/>
  <c r="O231" i="15"/>
  <c r="N231" i="15"/>
  <c r="M231" i="15"/>
  <c r="M228" i="15" s="1"/>
  <c r="L231" i="15"/>
  <c r="L228" i="15" s="1"/>
  <c r="K231" i="15"/>
  <c r="J231" i="15"/>
  <c r="I231" i="15"/>
  <c r="H231" i="15"/>
  <c r="G231" i="15"/>
  <c r="G228" i="15" s="1"/>
  <c r="E231" i="15"/>
  <c r="E228" i="15" s="1"/>
  <c r="D231" i="15"/>
  <c r="T230" i="15"/>
  <c r="S230" i="15"/>
  <c r="R230" i="15"/>
  <c r="R228" i="15" s="1"/>
  <c r="Q230" i="15"/>
  <c r="P230" i="15"/>
  <c r="O230" i="15"/>
  <c r="O228" i="15"/>
  <c r="N230" i="15"/>
  <c r="M230" i="15"/>
  <c r="L230" i="15"/>
  <c r="K230" i="15"/>
  <c r="J230" i="15"/>
  <c r="I230" i="15"/>
  <c r="H230" i="15"/>
  <c r="G230" i="15"/>
  <c r="E230" i="15"/>
  <c r="D230" i="15"/>
  <c r="T229" i="15"/>
  <c r="T228" i="15" s="1"/>
  <c r="S229" i="15"/>
  <c r="R229" i="15"/>
  <c r="Q229" i="15"/>
  <c r="Q228" i="15" s="1"/>
  <c r="P229" i="15"/>
  <c r="P228" i="15"/>
  <c r="O229" i="15"/>
  <c r="N229" i="15"/>
  <c r="M229" i="15"/>
  <c r="L229" i="15"/>
  <c r="K229" i="15"/>
  <c r="K228" i="15" s="1"/>
  <c r="J229" i="15"/>
  <c r="I229" i="15"/>
  <c r="I228" i="15" s="1"/>
  <c r="H229" i="15"/>
  <c r="H228" i="15"/>
  <c r="G229" i="15"/>
  <c r="F229" i="15"/>
  <c r="E229" i="15"/>
  <c r="D229" i="15"/>
  <c r="T227" i="15"/>
  <c r="S227" i="15"/>
  <c r="R227" i="15"/>
  <c r="Q227" i="15"/>
  <c r="P227" i="15"/>
  <c r="O227" i="15"/>
  <c r="N227" i="15"/>
  <c r="M227" i="15"/>
  <c r="L227" i="15"/>
  <c r="K227" i="15"/>
  <c r="J227" i="15"/>
  <c r="I227" i="15"/>
  <c r="H227" i="15"/>
  <c r="G227" i="15"/>
  <c r="F227" i="15"/>
  <c r="E227" i="15"/>
  <c r="D227" i="15"/>
  <c r="C227" i="15" s="1"/>
  <c r="T226" i="15"/>
  <c r="S226" i="15"/>
  <c r="R226" i="15"/>
  <c r="Q226" i="15"/>
  <c r="P226" i="15"/>
  <c r="P224" i="15"/>
  <c r="O226" i="15"/>
  <c r="N226" i="15"/>
  <c r="M226" i="15"/>
  <c r="L226" i="15"/>
  <c r="K226" i="15"/>
  <c r="J226" i="15"/>
  <c r="I226" i="15"/>
  <c r="H226" i="15"/>
  <c r="G226" i="15"/>
  <c r="F226" i="15"/>
  <c r="E226" i="15"/>
  <c r="D226" i="15"/>
  <c r="C226" i="15" s="1"/>
  <c r="T225" i="15"/>
  <c r="T224" i="15" s="1"/>
  <c r="S225" i="15"/>
  <c r="R225" i="15"/>
  <c r="R224" i="15" s="1"/>
  <c r="Q225" i="15"/>
  <c r="P225" i="15"/>
  <c r="O225" i="15"/>
  <c r="O224" i="15" s="1"/>
  <c r="N225" i="15"/>
  <c r="N224" i="15"/>
  <c r="M225" i="15"/>
  <c r="L225" i="15"/>
  <c r="K225" i="15"/>
  <c r="J225" i="15"/>
  <c r="J224" i="15" s="1"/>
  <c r="I225" i="15"/>
  <c r="H225" i="15"/>
  <c r="G225" i="15"/>
  <c r="F225" i="15"/>
  <c r="F224" i="15" s="1"/>
  <c r="E225" i="15"/>
  <c r="D225" i="15"/>
  <c r="S224" i="15"/>
  <c r="K224" i="15"/>
  <c r="H224" i="15"/>
  <c r="G224" i="15"/>
  <c r="T223" i="15"/>
  <c r="S223" i="15"/>
  <c r="R223" i="15"/>
  <c r="Q223" i="15"/>
  <c r="P223" i="15"/>
  <c r="O223" i="15"/>
  <c r="N223" i="15"/>
  <c r="M223" i="15"/>
  <c r="L223" i="15"/>
  <c r="K223" i="15"/>
  <c r="J223" i="15"/>
  <c r="I223" i="15"/>
  <c r="H223" i="15"/>
  <c r="G223" i="15"/>
  <c r="E223" i="15"/>
  <c r="D223" i="15"/>
  <c r="T222" i="15"/>
  <c r="S222" i="15"/>
  <c r="R222" i="15"/>
  <c r="R220" i="15" s="1"/>
  <c r="Q222" i="15"/>
  <c r="P222" i="15"/>
  <c r="O222" i="15"/>
  <c r="O220" i="15"/>
  <c r="N222" i="15"/>
  <c r="M222" i="15"/>
  <c r="L222" i="15"/>
  <c r="K222" i="15"/>
  <c r="J222" i="15"/>
  <c r="I222" i="15"/>
  <c r="H222" i="15"/>
  <c r="G222" i="15"/>
  <c r="E222" i="15"/>
  <c r="D222" i="15"/>
  <c r="T221" i="15"/>
  <c r="T220" i="15" s="1"/>
  <c r="S221" i="15"/>
  <c r="S220" i="15" s="1"/>
  <c r="R221" i="15"/>
  <c r="Q221" i="15"/>
  <c r="P221" i="15"/>
  <c r="P220" i="15"/>
  <c r="O221" i="15"/>
  <c r="N221" i="15"/>
  <c r="N220" i="15" s="1"/>
  <c r="M221" i="15"/>
  <c r="L221" i="15"/>
  <c r="L220" i="15" s="1"/>
  <c r="K221" i="15"/>
  <c r="J221" i="15"/>
  <c r="I221" i="15"/>
  <c r="H221" i="15"/>
  <c r="H220" i="15"/>
  <c r="G221" i="15"/>
  <c r="F221" i="15"/>
  <c r="E221" i="15"/>
  <c r="D221" i="15"/>
  <c r="K220" i="15"/>
  <c r="G220" i="15"/>
  <c r="T219" i="15"/>
  <c r="S219" i="15"/>
  <c r="R219" i="15"/>
  <c r="Q219" i="15"/>
  <c r="P219" i="15"/>
  <c r="O219" i="15"/>
  <c r="N219" i="15"/>
  <c r="M219" i="15"/>
  <c r="L219" i="15"/>
  <c r="K219" i="15"/>
  <c r="J219" i="15"/>
  <c r="I219" i="15"/>
  <c r="H219" i="15"/>
  <c r="G219" i="15"/>
  <c r="F219" i="15"/>
  <c r="T218" i="15"/>
  <c r="S218" i="15"/>
  <c r="S216" i="15" s="1"/>
  <c r="R218" i="15"/>
  <c r="Q218" i="15"/>
  <c r="P218" i="15"/>
  <c r="P216" i="15"/>
  <c r="O218" i="15"/>
  <c r="N218" i="15"/>
  <c r="N216" i="15" s="1"/>
  <c r="M218" i="15"/>
  <c r="L218" i="15"/>
  <c r="K218" i="15"/>
  <c r="J218" i="15"/>
  <c r="I218" i="15"/>
  <c r="H218" i="15"/>
  <c r="G218" i="15"/>
  <c r="F218" i="15"/>
  <c r="E218" i="15"/>
  <c r="T217" i="15"/>
  <c r="S217" i="15"/>
  <c r="R217" i="15"/>
  <c r="R216" i="15" s="1"/>
  <c r="Q217" i="15"/>
  <c r="P217" i="15"/>
  <c r="O217" i="15"/>
  <c r="N217" i="15"/>
  <c r="M217" i="15"/>
  <c r="L217" i="15"/>
  <c r="L216" i="15"/>
  <c r="K217" i="15"/>
  <c r="J217" i="15"/>
  <c r="J216" i="15" s="1"/>
  <c r="I217" i="15"/>
  <c r="H217" i="15"/>
  <c r="G217" i="15"/>
  <c r="F217" i="15"/>
  <c r="F216" i="15" s="1"/>
  <c r="E217" i="15"/>
  <c r="D217" i="15"/>
  <c r="T216" i="15"/>
  <c r="O216" i="15"/>
  <c r="K216" i="15"/>
  <c r="H216" i="15"/>
  <c r="G216" i="15"/>
  <c r="C215" i="15"/>
  <c r="C214" i="15"/>
  <c r="C213" i="15"/>
  <c r="C212" i="15" s="1"/>
  <c r="T212" i="15"/>
  <c r="S212" i="15"/>
  <c r="R212" i="15"/>
  <c r="Q212" i="15"/>
  <c r="P212" i="15"/>
  <c r="O212" i="15"/>
  <c r="N212" i="15"/>
  <c r="M212" i="15"/>
  <c r="L212" i="15"/>
  <c r="K212" i="15"/>
  <c r="J212" i="15"/>
  <c r="I212" i="15"/>
  <c r="H212" i="15"/>
  <c r="G212" i="15"/>
  <c r="F212" i="15"/>
  <c r="E212" i="15"/>
  <c r="D212" i="15"/>
  <c r="T210" i="15"/>
  <c r="S210" i="15"/>
  <c r="R210" i="15"/>
  <c r="Q210" i="15"/>
  <c r="P210" i="15"/>
  <c r="O210" i="15"/>
  <c r="N210" i="15"/>
  <c r="M210" i="15"/>
  <c r="L210" i="15"/>
  <c r="K210" i="15"/>
  <c r="J210" i="15"/>
  <c r="I210" i="15"/>
  <c r="H210" i="15"/>
  <c r="G210" i="15"/>
  <c r="F210" i="15"/>
  <c r="E210" i="15"/>
  <c r="D210" i="15"/>
  <c r="C210" i="15" s="1"/>
  <c r="T209" i="15"/>
  <c r="S209" i="15"/>
  <c r="R209" i="15"/>
  <c r="Q209" i="15"/>
  <c r="P209" i="15"/>
  <c r="O209" i="15"/>
  <c r="N209" i="15"/>
  <c r="M209" i="15"/>
  <c r="L209" i="15"/>
  <c r="K209" i="15"/>
  <c r="J209" i="15"/>
  <c r="I209" i="15"/>
  <c r="H209" i="15"/>
  <c r="G209" i="15"/>
  <c r="F209" i="15"/>
  <c r="E209" i="15"/>
  <c r="D209" i="15"/>
  <c r="BB202" i="15"/>
  <c r="H202" i="15"/>
  <c r="H199" i="15" s="1"/>
  <c r="G202" i="15"/>
  <c r="E202" i="15"/>
  <c r="T201" i="15"/>
  <c r="S201" i="15"/>
  <c r="R201" i="15"/>
  <c r="Q201" i="15"/>
  <c r="P201" i="15"/>
  <c r="O201" i="15"/>
  <c r="N201" i="15"/>
  <c r="M201" i="15"/>
  <c r="L201" i="15"/>
  <c r="K201" i="15"/>
  <c r="J201" i="15"/>
  <c r="I201" i="15"/>
  <c r="H201" i="15"/>
  <c r="G201" i="15"/>
  <c r="BB201" i="15" s="1"/>
  <c r="F201" i="15"/>
  <c r="E201" i="15"/>
  <c r="T200" i="15"/>
  <c r="S200" i="15"/>
  <c r="R200" i="15"/>
  <c r="Q200" i="15"/>
  <c r="P200" i="15"/>
  <c r="O200" i="15"/>
  <c r="N200" i="15"/>
  <c r="M200" i="15"/>
  <c r="L200" i="15"/>
  <c r="K200" i="15"/>
  <c r="J200" i="15"/>
  <c r="I200" i="15"/>
  <c r="H200" i="15"/>
  <c r="G200" i="15"/>
  <c r="F200" i="15"/>
  <c r="E200" i="15"/>
  <c r="D200" i="15"/>
  <c r="BB198" i="15"/>
  <c r="C198" i="15"/>
  <c r="BB197" i="15"/>
  <c r="AN197" i="15"/>
  <c r="C197" i="15"/>
  <c r="BB196" i="15"/>
  <c r="C196" i="15"/>
  <c r="AN195" i="15"/>
  <c r="T195" i="15"/>
  <c r="S195" i="15"/>
  <c r="R195" i="15"/>
  <c r="Q195" i="15"/>
  <c r="P195" i="15"/>
  <c r="O195" i="15"/>
  <c r="N195" i="15"/>
  <c r="M195" i="15"/>
  <c r="L195" i="15"/>
  <c r="K195" i="15"/>
  <c r="J195" i="15"/>
  <c r="I195" i="15"/>
  <c r="H195" i="15"/>
  <c r="G195" i="15"/>
  <c r="BB195" i="15" s="1"/>
  <c r="F195" i="15"/>
  <c r="E195" i="15"/>
  <c r="D195" i="15"/>
  <c r="BB194" i="15"/>
  <c r="F194" i="15"/>
  <c r="C194" i="15"/>
  <c r="BB193" i="15"/>
  <c r="D193" i="15"/>
  <c r="D201" i="15" s="1"/>
  <c r="C201" i="15" s="1"/>
  <c r="BB192" i="15"/>
  <c r="C192" i="15"/>
  <c r="AN191" i="15"/>
  <c r="T191" i="15"/>
  <c r="S191" i="15"/>
  <c r="R191" i="15"/>
  <c r="Q191" i="15"/>
  <c r="P191" i="15"/>
  <c r="O191" i="15"/>
  <c r="N191" i="15"/>
  <c r="M191" i="15"/>
  <c r="L191" i="15"/>
  <c r="K191" i="15"/>
  <c r="J191" i="15"/>
  <c r="I191" i="15"/>
  <c r="H191" i="15"/>
  <c r="G191" i="15"/>
  <c r="BB191" i="15"/>
  <c r="E191" i="15"/>
  <c r="BB190" i="15"/>
  <c r="T190" i="15"/>
  <c r="S190" i="15"/>
  <c r="R190" i="15"/>
  <c r="Q190" i="15"/>
  <c r="Q267" i="15" s="1"/>
  <c r="Q264" i="15"/>
  <c r="P190" i="15"/>
  <c r="O190" i="15"/>
  <c r="O267" i="15" s="1"/>
  <c r="O264" i="15" s="1"/>
  <c r="N190" i="15"/>
  <c r="M190" i="15"/>
  <c r="L190" i="15"/>
  <c r="K190" i="15"/>
  <c r="I190" i="15"/>
  <c r="I202" i="15"/>
  <c r="F190" i="15"/>
  <c r="D190" i="15"/>
  <c r="D267" i="15" s="1"/>
  <c r="BB189" i="15"/>
  <c r="C189" i="15"/>
  <c r="BB188" i="15"/>
  <c r="C188" i="15"/>
  <c r="BB187" i="15"/>
  <c r="T187" i="15"/>
  <c r="S187" i="15"/>
  <c r="R187" i="15"/>
  <c r="Q187" i="15"/>
  <c r="P187" i="15"/>
  <c r="M187" i="15"/>
  <c r="L187" i="15"/>
  <c r="K187" i="15"/>
  <c r="I187" i="15"/>
  <c r="H187" i="15"/>
  <c r="G187" i="15"/>
  <c r="F187" i="15"/>
  <c r="E187" i="15"/>
  <c r="D187" i="15"/>
  <c r="BB186" i="15"/>
  <c r="M185" i="15"/>
  <c r="S183" i="15"/>
  <c r="J183" i="15"/>
  <c r="BB181" i="15"/>
  <c r="T181" i="15"/>
  <c r="T178" i="15" s="1"/>
  <c r="S181" i="15"/>
  <c r="S178" i="15" s="1"/>
  <c r="R181" i="15"/>
  <c r="Q181" i="15"/>
  <c r="P181" i="15"/>
  <c r="P178" i="15" s="1"/>
  <c r="O181" i="15"/>
  <c r="N181" i="15"/>
  <c r="N178" i="15"/>
  <c r="M181" i="15"/>
  <c r="M263" i="15"/>
  <c r="L181" i="15"/>
  <c r="L185" i="15"/>
  <c r="K181" i="15"/>
  <c r="I181" i="15"/>
  <c r="J181" i="15" s="1"/>
  <c r="J178" i="15" s="1"/>
  <c r="F181" i="15"/>
  <c r="BB180" i="15"/>
  <c r="C180" i="15"/>
  <c r="BB179" i="15"/>
  <c r="C179" i="15"/>
  <c r="AN178" i="15"/>
  <c r="O178" i="15"/>
  <c r="M178" i="15"/>
  <c r="L178" i="15"/>
  <c r="K178" i="15"/>
  <c r="I178" i="15"/>
  <c r="H178" i="15"/>
  <c r="G178" i="15"/>
  <c r="BB178" i="15" s="1"/>
  <c r="E178" i="15"/>
  <c r="D178" i="15"/>
  <c r="BB177" i="15"/>
  <c r="C177" i="15"/>
  <c r="BB176" i="15"/>
  <c r="C176" i="15"/>
  <c r="C175" i="15"/>
  <c r="T174" i="15"/>
  <c r="S174" i="15"/>
  <c r="R174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C174" i="15"/>
  <c r="D174" i="15"/>
  <c r="T173" i="15"/>
  <c r="T185" i="15" s="1"/>
  <c r="S173" i="15"/>
  <c r="S263" i="15"/>
  <c r="R173" i="15"/>
  <c r="Q173" i="15"/>
  <c r="Q263" i="15" s="1"/>
  <c r="P173" i="15"/>
  <c r="O173" i="15"/>
  <c r="O263" i="15" s="1"/>
  <c r="N173" i="15"/>
  <c r="M173" i="15"/>
  <c r="L173" i="15"/>
  <c r="K173" i="15"/>
  <c r="K263" i="15"/>
  <c r="J173" i="15"/>
  <c r="I173" i="15"/>
  <c r="I170" i="15" s="1"/>
  <c r="H173" i="15"/>
  <c r="G173" i="15"/>
  <c r="BB173" i="15"/>
  <c r="F173" i="15"/>
  <c r="E173" i="15"/>
  <c r="D173" i="15"/>
  <c r="T172" i="15"/>
  <c r="S172" i="15"/>
  <c r="R172" i="15"/>
  <c r="Q172" i="15"/>
  <c r="P172" i="15"/>
  <c r="O172" i="15"/>
  <c r="N172" i="15"/>
  <c r="N170" i="15"/>
  <c r="M172" i="15"/>
  <c r="L172" i="15"/>
  <c r="K172" i="15"/>
  <c r="J172" i="15"/>
  <c r="I172" i="15"/>
  <c r="H172" i="15"/>
  <c r="G172" i="15"/>
  <c r="F172" i="15"/>
  <c r="E172" i="15"/>
  <c r="D172" i="15"/>
  <c r="BB171" i="15"/>
  <c r="T171" i="15"/>
  <c r="T183" i="15" s="1"/>
  <c r="T261" i="15"/>
  <c r="S171" i="15"/>
  <c r="S261" i="15"/>
  <c r="R171" i="15"/>
  <c r="Q171" i="15"/>
  <c r="P171" i="15"/>
  <c r="O171" i="15"/>
  <c r="O261" i="15" s="1"/>
  <c r="N171" i="15"/>
  <c r="N261" i="15"/>
  <c r="M171" i="15"/>
  <c r="L171" i="15"/>
  <c r="K171" i="15"/>
  <c r="J171" i="15"/>
  <c r="J261" i="15"/>
  <c r="I171" i="15"/>
  <c r="H171" i="15"/>
  <c r="H170" i="15" s="1"/>
  <c r="G171" i="15"/>
  <c r="F171" i="15"/>
  <c r="E171" i="15"/>
  <c r="D171" i="15"/>
  <c r="D170" i="15" s="1"/>
  <c r="AN170" i="15"/>
  <c r="P170" i="15"/>
  <c r="J170" i="15"/>
  <c r="E170" i="15"/>
  <c r="BB169" i="15"/>
  <c r="C169" i="15"/>
  <c r="BB168" i="15"/>
  <c r="C168" i="15"/>
  <c r="BB167" i="15"/>
  <c r="C167" i="15"/>
  <c r="BB166" i="15"/>
  <c r="AN166" i="15"/>
  <c r="T166" i="15"/>
  <c r="S166" i="15"/>
  <c r="R166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BB165" i="15"/>
  <c r="C165" i="15"/>
  <c r="BB164" i="15"/>
  <c r="C164" i="15"/>
  <c r="BB163" i="15"/>
  <c r="C163" i="15"/>
  <c r="BB162" i="15"/>
  <c r="AN162" i="15"/>
  <c r="T162" i="15"/>
  <c r="S162" i="15"/>
  <c r="R162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 s="1"/>
  <c r="BB161" i="15"/>
  <c r="C161" i="15"/>
  <c r="BB160" i="15"/>
  <c r="S160" i="15"/>
  <c r="S158" i="15"/>
  <c r="R160" i="15"/>
  <c r="R156" i="15"/>
  <c r="Q160" i="15"/>
  <c r="P160" i="15"/>
  <c r="P156" i="15" s="1"/>
  <c r="O160" i="15"/>
  <c r="O158" i="15"/>
  <c r="N160" i="15"/>
  <c r="M160" i="15"/>
  <c r="L160" i="15"/>
  <c r="K160" i="15"/>
  <c r="K158" i="15" s="1"/>
  <c r="J160" i="15"/>
  <c r="J156" i="15" s="1"/>
  <c r="I160" i="15"/>
  <c r="BB159" i="15"/>
  <c r="C159" i="15"/>
  <c r="R158" i="15"/>
  <c r="Q158" i="15"/>
  <c r="P158" i="15"/>
  <c r="N158" i="15"/>
  <c r="M158" i="15"/>
  <c r="L158" i="15"/>
  <c r="I158" i="15"/>
  <c r="H158" i="15"/>
  <c r="G158" i="15"/>
  <c r="BB158" i="15" s="1"/>
  <c r="F158" i="15"/>
  <c r="E158" i="15"/>
  <c r="D158" i="15"/>
  <c r="J157" i="15"/>
  <c r="I157" i="15"/>
  <c r="H157" i="15"/>
  <c r="G157" i="15"/>
  <c r="BB157" i="15"/>
  <c r="F157" i="15"/>
  <c r="F154" i="15"/>
  <c r="E157" i="15"/>
  <c r="D157" i="15"/>
  <c r="S156" i="15"/>
  <c r="S262" i="15"/>
  <c r="Q156" i="15"/>
  <c r="Q262" i="15"/>
  <c r="P262" i="15"/>
  <c r="O156" i="15"/>
  <c r="M156" i="15"/>
  <c r="M262" i="15" s="1"/>
  <c r="L156" i="15"/>
  <c r="L262" i="15" s="1"/>
  <c r="I156" i="15"/>
  <c r="H156" i="15"/>
  <c r="G156" i="15"/>
  <c r="F156" i="15"/>
  <c r="E156" i="15"/>
  <c r="E154" i="15" s="1"/>
  <c r="D156" i="15"/>
  <c r="I155" i="15"/>
  <c r="I154" i="15" s="1"/>
  <c r="H155" i="15"/>
  <c r="G155" i="15"/>
  <c r="BB155" i="15" s="1"/>
  <c r="F155" i="15"/>
  <c r="E155" i="15"/>
  <c r="D155" i="15"/>
  <c r="C155" i="15"/>
  <c r="AN154" i="15"/>
  <c r="P154" i="15"/>
  <c r="BB153" i="15"/>
  <c r="C153" i="15"/>
  <c r="BB152" i="15"/>
  <c r="C152" i="15"/>
  <c r="BB151" i="15"/>
  <c r="C151" i="15"/>
  <c r="BB150" i="15"/>
  <c r="E150" i="15"/>
  <c r="D150" i="15"/>
  <c r="C150" i="15" s="1"/>
  <c r="BB149" i="15"/>
  <c r="E149" i="15"/>
  <c r="D149" i="15"/>
  <c r="C149" i="15" s="1"/>
  <c r="BB148" i="15"/>
  <c r="E148" i="15"/>
  <c r="D148" i="15"/>
  <c r="BB147" i="15"/>
  <c r="E147" i="15"/>
  <c r="E146" i="15"/>
  <c r="D147" i="15"/>
  <c r="C147" i="15"/>
  <c r="BB146" i="15"/>
  <c r="AN146" i="15"/>
  <c r="BB145" i="15"/>
  <c r="C145" i="15"/>
  <c r="BB144" i="15"/>
  <c r="C144" i="15"/>
  <c r="BB143" i="15"/>
  <c r="C143" i="15"/>
  <c r="BB142" i="15"/>
  <c r="E142" i="15"/>
  <c r="D142" i="15"/>
  <c r="BB141" i="15"/>
  <c r="E141" i="15"/>
  <c r="D141" i="15"/>
  <c r="C141" i="15" s="1"/>
  <c r="BB140" i="15"/>
  <c r="E140" i="15"/>
  <c r="D140" i="15"/>
  <c r="C140" i="15"/>
  <c r="BB139" i="15"/>
  <c r="E139" i="15"/>
  <c r="E138" i="15" s="1"/>
  <c r="D139" i="15"/>
  <c r="BB138" i="15"/>
  <c r="AN138" i="15"/>
  <c r="BB137" i="15"/>
  <c r="C137" i="15"/>
  <c r="BB136" i="15"/>
  <c r="C136" i="15"/>
  <c r="BB135" i="15"/>
  <c r="C135" i="15"/>
  <c r="BB134" i="15"/>
  <c r="E134" i="15"/>
  <c r="D134" i="15"/>
  <c r="C134" i="15" s="1"/>
  <c r="BB133" i="15"/>
  <c r="E133" i="15"/>
  <c r="D133" i="15"/>
  <c r="C133" i="15" s="1"/>
  <c r="BB132" i="15"/>
  <c r="E132" i="15"/>
  <c r="D132" i="15"/>
  <c r="C132" i="15" s="1"/>
  <c r="BB131" i="15"/>
  <c r="E131" i="15"/>
  <c r="D131" i="15"/>
  <c r="C131" i="15"/>
  <c r="BB130" i="15"/>
  <c r="AN130" i="15"/>
  <c r="E130" i="15"/>
  <c r="BB129" i="15"/>
  <c r="C129" i="15"/>
  <c r="BB128" i="15"/>
  <c r="C128" i="15"/>
  <c r="BB127" i="15"/>
  <c r="D127" i="15"/>
  <c r="C127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BB126" i="15" s="1"/>
  <c r="F126" i="15"/>
  <c r="E126" i="15"/>
  <c r="D126" i="15"/>
  <c r="BB125" i="15"/>
  <c r="I125" i="15"/>
  <c r="H125" i="15"/>
  <c r="H263" i="15" s="1"/>
  <c r="G125" i="15"/>
  <c r="F125" i="15"/>
  <c r="E125" i="15"/>
  <c r="E185" i="15" s="1"/>
  <c r="D125" i="15"/>
  <c r="I124" i="15"/>
  <c r="I262" i="15" s="1"/>
  <c r="H124" i="15"/>
  <c r="G124" i="15"/>
  <c r="F124" i="15"/>
  <c r="E124" i="15"/>
  <c r="D124" i="15"/>
  <c r="D184" i="15"/>
  <c r="I123" i="15"/>
  <c r="H123" i="15"/>
  <c r="H261" i="15"/>
  <c r="G123" i="15"/>
  <c r="F123" i="15"/>
  <c r="F261" i="15"/>
  <c r="E123" i="15"/>
  <c r="D123" i="15"/>
  <c r="D261" i="15" s="1"/>
  <c r="AN122" i="15"/>
  <c r="T122" i="15"/>
  <c r="S122" i="15"/>
  <c r="R122" i="15"/>
  <c r="Q122" i="15"/>
  <c r="P122" i="15"/>
  <c r="O122" i="15"/>
  <c r="N122" i="15"/>
  <c r="M122" i="15"/>
  <c r="L122" i="15"/>
  <c r="K122" i="15"/>
  <c r="J122" i="15"/>
  <c r="H122" i="15"/>
  <c r="F122" i="15"/>
  <c r="D122" i="15"/>
  <c r="BB121" i="15"/>
  <c r="F121" i="15"/>
  <c r="F263" i="15"/>
  <c r="C121" i="15"/>
  <c r="BB120" i="15"/>
  <c r="C120" i="15"/>
  <c r="BB119" i="15"/>
  <c r="C119" i="15"/>
  <c r="AN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BB118" i="15" s="1"/>
  <c r="F118" i="15"/>
  <c r="E118" i="15"/>
  <c r="D118" i="15"/>
  <c r="C118" i="15" s="1"/>
  <c r="BB117" i="15"/>
  <c r="C112" i="15"/>
  <c r="C111" i="15"/>
  <c r="C110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C106" i="15"/>
  <c r="S105" i="15"/>
  <c r="Q105" i="15"/>
  <c r="O105" i="15"/>
  <c r="M105" i="15"/>
  <c r="K105" i="15"/>
  <c r="I105" i="15"/>
  <c r="G105" i="15"/>
  <c r="C105" i="15" s="1"/>
  <c r="AN104" i="15"/>
  <c r="AN103" i="15"/>
  <c r="BB102" i="15"/>
  <c r="C102" i="15"/>
  <c r="BB101" i="15"/>
  <c r="C101" i="15"/>
  <c r="BB100" i="15"/>
  <c r="C100" i="15"/>
  <c r="BB99" i="15"/>
  <c r="AN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BB98" i="15"/>
  <c r="C98" i="15"/>
  <c r="BB97" i="15"/>
  <c r="C97" i="15"/>
  <c r="BB96" i="15"/>
  <c r="C96" i="15"/>
  <c r="AN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BB95" i="15"/>
  <c r="F95" i="15"/>
  <c r="E95" i="15"/>
  <c r="D95" i="15"/>
  <c r="C95" i="15"/>
  <c r="S94" i="15"/>
  <c r="S247" i="15"/>
  <c r="R94" i="15"/>
  <c r="R247" i="15"/>
  <c r="R244" i="15" s="1"/>
  <c r="Q94" i="15"/>
  <c r="P94" i="15"/>
  <c r="P247" i="15" s="1"/>
  <c r="O94" i="15"/>
  <c r="O247" i="15" s="1"/>
  <c r="N94" i="15"/>
  <c r="N247" i="15"/>
  <c r="N244" i="15" s="1"/>
  <c r="M94" i="15"/>
  <c r="L94" i="15"/>
  <c r="L247" i="15"/>
  <c r="K94" i="15"/>
  <c r="K247" i="15" s="1"/>
  <c r="K244" i="15" s="1"/>
  <c r="J94" i="15"/>
  <c r="J247" i="15" s="1"/>
  <c r="I94" i="15"/>
  <c r="I91" i="15" s="1"/>
  <c r="F94" i="15"/>
  <c r="AN93" i="15"/>
  <c r="C93" i="15"/>
  <c r="C92" i="15"/>
  <c r="AN91" i="15"/>
  <c r="S91" i="15"/>
  <c r="R91" i="15"/>
  <c r="P91" i="15"/>
  <c r="N91" i="15"/>
  <c r="L91" i="15"/>
  <c r="K91" i="15"/>
  <c r="H91" i="15"/>
  <c r="G91" i="15"/>
  <c r="F91" i="15"/>
  <c r="E91" i="15"/>
  <c r="D91" i="15"/>
  <c r="BB90" i="15"/>
  <c r="AN90" i="15"/>
  <c r="C89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C88" i="15" s="1"/>
  <c r="BB87" i="15"/>
  <c r="AN87" i="15"/>
  <c r="BB86" i="15"/>
  <c r="AN86" i="15"/>
  <c r="BB85" i="15"/>
  <c r="AN85" i="15"/>
  <c r="BB84" i="15"/>
  <c r="AN84" i="15"/>
  <c r="BB83" i="15"/>
  <c r="T83" i="15"/>
  <c r="S83" i="15"/>
  <c r="S80" i="15" s="1"/>
  <c r="R83" i="15"/>
  <c r="R80" i="15" s="1"/>
  <c r="Q83" i="15"/>
  <c r="P83" i="15"/>
  <c r="O83" i="15"/>
  <c r="O80" i="15"/>
  <c r="N83" i="15"/>
  <c r="M83" i="15"/>
  <c r="L83" i="15"/>
  <c r="L80" i="15"/>
  <c r="K83" i="15"/>
  <c r="K80" i="15"/>
  <c r="J83" i="15"/>
  <c r="BB82" i="15"/>
  <c r="C82" i="15"/>
  <c r="BB81" i="15"/>
  <c r="C81" i="15"/>
  <c r="AN80" i="15"/>
  <c r="T80" i="15"/>
  <c r="Q80" i="15"/>
  <c r="P80" i="15"/>
  <c r="N80" i="15"/>
  <c r="M80" i="15"/>
  <c r="J80" i="15"/>
  <c r="I80" i="15"/>
  <c r="H80" i="15"/>
  <c r="G80" i="15"/>
  <c r="BB80" i="15" s="1"/>
  <c r="F80" i="15"/>
  <c r="E80" i="15"/>
  <c r="D80" i="15"/>
  <c r="AN79" i="15"/>
  <c r="BB78" i="15"/>
  <c r="AN78" i="15"/>
  <c r="AN77" i="15"/>
  <c r="T77" i="15"/>
  <c r="S77" i="15"/>
  <c r="S251" i="15" s="1"/>
  <c r="S248" i="15" s="1"/>
  <c r="R77" i="15"/>
  <c r="R251" i="15"/>
  <c r="R248" i="15" s="1"/>
  <c r="Q77" i="15"/>
  <c r="Q251" i="15" s="1"/>
  <c r="Q248" i="15" s="1"/>
  <c r="P77" i="15"/>
  <c r="O77" i="15"/>
  <c r="O76" i="15" s="1"/>
  <c r="N77" i="15"/>
  <c r="N251" i="15"/>
  <c r="N248" i="15" s="1"/>
  <c r="M77" i="15"/>
  <c r="M251" i="15" s="1"/>
  <c r="M248" i="15" s="1"/>
  <c r="L77" i="15"/>
  <c r="K77" i="15"/>
  <c r="K76" i="15" s="1"/>
  <c r="J77" i="15"/>
  <c r="J251" i="15"/>
  <c r="J248" i="15" s="1"/>
  <c r="I77" i="15"/>
  <c r="I251" i="15" s="1"/>
  <c r="I248" i="15" s="1"/>
  <c r="F77" i="15"/>
  <c r="F251" i="15" s="1"/>
  <c r="F248" i="15" s="1"/>
  <c r="BB76" i="15"/>
  <c r="AN76" i="15"/>
  <c r="T76" i="15"/>
  <c r="R76" i="15"/>
  <c r="P76" i="15"/>
  <c r="N76" i="15"/>
  <c r="L76" i="15"/>
  <c r="J76" i="15"/>
  <c r="H76" i="15"/>
  <c r="G76" i="15"/>
  <c r="F76" i="15"/>
  <c r="E76" i="15"/>
  <c r="D76" i="15"/>
  <c r="AN74" i="15"/>
  <c r="BB73" i="15"/>
  <c r="AN73" i="15"/>
  <c r="BB72" i="15"/>
  <c r="AN72" i="15"/>
  <c r="BB71" i="15"/>
  <c r="AN71" i="15"/>
  <c r="BB70" i="15"/>
  <c r="AN70" i="15"/>
  <c r="T70" i="15"/>
  <c r="T67" i="15" s="1"/>
  <c r="S70" i="15"/>
  <c r="R70" i="15"/>
  <c r="R67" i="15"/>
  <c r="Q70" i="15"/>
  <c r="P70" i="15"/>
  <c r="O70" i="15"/>
  <c r="N70" i="15"/>
  <c r="M70" i="15"/>
  <c r="M67" i="15" s="1"/>
  <c r="L70" i="15"/>
  <c r="K70" i="15"/>
  <c r="J70" i="15"/>
  <c r="I70" i="15"/>
  <c r="F70" i="15"/>
  <c r="BB69" i="15"/>
  <c r="AN69" i="15"/>
  <c r="C69" i="15"/>
  <c r="BB68" i="15"/>
  <c r="AN68" i="15"/>
  <c r="C68" i="15"/>
  <c r="AN67" i="15"/>
  <c r="S67" i="15"/>
  <c r="Q67" i="15"/>
  <c r="P67" i="15"/>
  <c r="L67" i="15"/>
  <c r="H67" i="15"/>
  <c r="G67" i="15"/>
  <c r="BB67" i="15" s="1"/>
  <c r="F67" i="15"/>
  <c r="E67" i="15"/>
  <c r="D67" i="15"/>
  <c r="F65" i="15"/>
  <c r="C64" i="15"/>
  <c r="C63" i="15"/>
  <c r="E62" i="15"/>
  <c r="D62" i="15"/>
  <c r="F61" i="15"/>
  <c r="F60" i="15"/>
  <c r="C60" i="15"/>
  <c r="C59" i="15"/>
  <c r="AT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E58" i="15"/>
  <c r="D58" i="15"/>
  <c r="C57" i="15"/>
  <c r="C56" i="15"/>
  <c r="C55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F53" i="15"/>
  <c r="F52" i="15"/>
  <c r="C51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E50" i="15"/>
  <c r="D50" i="15"/>
  <c r="F49" i="15"/>
  <c r="AN48" i="15"/>
  <c r="F48" i="15"/>
  <c r="C48" i="15"/>
  <c r="C47" i="15"/>
  <c r="AN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E46" i="15"/>
  <c r="D46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BB45" i="15" s="1"/>
  <c r="E45" i="15"/>
  <c r="D45" i="15"/>
  <c r="T44" i="15"/>
  <c r="T42" i="15" s="1"/>
  <c r="S44" i="15"/>
  <c r="S21" i="15"/>
  <c r="R44" i="15"/>
  <c r="R21" i="15"/>
  <c r="Q44" i="15"/>
  <c r="P44" i="15"/>
  <c r="O44" i="15"/>
  <c r="O21" i="15"/>
  <c r="N44" i="15"/>
  <c r="M44" i="15"/>
  <c r="L44" i="15"/>
  <c r="K44" i="15"/>
  <c r="K21" i="15" s="1"/>
  <c r="J44" i="15"/>
  <c r="C44" i="15" s="1"/>
  <c r="I44" i="15"/>
  <c r="I42" i="15" s="1"/>
  <c r="H44" i="15"/>
  <c r="G44" i="15"/>
  <c r="F44" i="15"/>
  <c r="F21" i="15" s="1"/>
  <c r="E44" i="15"/>
  <c r="D44" i="15"/>
  <c r="BB43" i="15"/>
  <c r="T43" i="15"/>
  <c r="S43" i="15"/>
  <c r="S20" i="15" s="1"/>
  <c r="S114" i="15" s="1"/>
  <c r="R43" i="15"/>
  <c r="R42" i="15"/>
  <c r="Q43" i="15"/>
  <c r="Q20" i="15"/>
  <c r="Q114" i="15" s="1"/>
  <c r="P43" i="15"/>
  <c r="O43" i="15"/>
  <c r="N43" i="15"/>
  <c r="M43" i="15"/>
  <c r="M20" i="15"/>
  <c r="M114" i="15" s="1"/>
  <c r="L43" i="15"/>
  <c r="K43" i="15"/>
  <c r="J43" i="15"/>
  <c r="I43" i="15"/>
  <c r="I20" i="15"/>
  <c r="I114" i="15" s="1"/>
  <c r="H43" i="15"/>
  <c r="H42" i="15" s="1"/>
  <c r="G43" i="15"/>
  <c r="F43" i="15"/>
  <c r="E43" i="15"/>
  <c r="E20" i="15"/>
  <c r="E114" i="15" s="1"/>
  <c r="D43" i="15"/>
  <c r="P42" i="15"/>
  <c r="L42" i="15"/>
  <c r="BB41" i="15"/>
  <c r="T41" i="15"/>
  <c r="T255" i="15" s="1"/>
  <c r="T252" i="15"/>
  <c r="S41" i="15"/>
  <c r="S255" i="15"/>
  <c r="S252" i="15" s="1"/>
  <c r="R41" i="15"/>
  <c r="R255" i="15" s="1"/>
  <c r="R252" i="15"/>
  <c r="Q41" i="15"/>
  <c r="Q255" i="15"/>
  <c r="Q252" i="15" s="1"/>
  <c r="P41" i="15"/>
  <c r="P255" i="15" s="1"/>
  <c r="P252" i="15"/>
  <c r="O41" i="15"/>
  <c r="O255" i="15"/>
  <c r="O252" i="15" s="1"/>
  <c r="N41" i="15"/>
  <c r="N255" i="15" s="1"/>
  <c r="N252" i="15"/>
  <c r="M41" i="15"/>
  <c r="M255" i="15"/>
  <c r="M252" i="15" s="1"/>
  <c r="L41" i="15"/>
  <c r="L255" i="15"/>
  <c r="L252" i="15" s="1"/>
  <c r="K41" i="15"/>
  <c r="J41" i="15"/>
  <c r="J255" i="15"/>
  <c r="J252" i="15" s="1"/>
  <c r="I41" i="15"/>
  <c r="AN40" i="15"/>
  <c r="C40" i="15"/>
  <c r="C39" i="15"/>
  <c r="T38" i="15"/>
  <c r="S38" i="15"/>
  <c r="R38" i="15"/>
  <c r="Q38" i="15"/>
  <c r="P38" i="15"/>
  <c r="O38" i="15"/>
  <c r="N38" i="15"/>
  <c r="M38" i="15"/>
  <c r="L38" i="15"/>
  <c r="J38" i="15"/>
  <c r="H38" i="15"/>
  <c r="G38" i="15"/>
  <c r="F38" i="15"/>
  <c r="E38" i="15"/>
  <c r="D38" i="15"/>
  <c r="AN37" i="15"/>
  <c r="BB36" i="15"/>
  <c r="BB35" i="15"/>
  <c r="BB34" i="15"/>
  <c r="H34" i="15"/>
  <c r="F34" i="15"/>
  <c r="F259" i="15"/>
  <c r="F256" i="15" s="1"/>
  <c r="D34" i="15"/>
  <c r="D259" i="15" s="1"/>
  <c r="D256" i="15" s="1"/>
  <c r="BB33" i="15"/>
  <c r="C33" i="15"/>
  <c r="BB32" i="15"/>
  <c r="C32" i="15"/>
  <c r="G31" i="15"/>
  <c r="BB31" i="15" s="1"/>
  <c r="F31" i="15"/>
  <c r="E31" i="15"/>
  <c r="BB30" i="15"/>
  <c r="AN30" i="15"/>
  <c r="T30" i="15"/>
  <c r="T239" i="15" s="1"/>
  <c r="T236" i="15" s="1"/>
  <c r="S30" i="15"/>
  <c r="R30" i="15"/>
  <c r="R239" i="15" s="1"/>
  <c r="R236" i="15"/>
  <c r="Q30" i="15"/>
  <c r="Q239" i="15" s="1"/>
  <c r="Q236" i="15" s="1"/>
  <c r="P30" i="15"/>
  <c r="P239" i="15" s="1"/>
  <c r="P236" i="15" s="1"/>
  <c r="O30" i="15"/>
  <c r="O29" i="15"/>
  <c r="N30" i="15"/>
  <c r="N239" i="15"/>
  <c r="N236" i="15" s="1"/>
  <c r="M30" i="15"/>
  <c r="M239" i="15" s="1"/>
  <c r="M236" i="15" s="1"/>
  <c r="L30" i="15"/>
  <c r="L239" i="15"/>
  <c r="L236" i="15" s="1"/>
  <c r="K30" i="15"/>
  <c r="J30" i="15"/>
  <c r="J239" i="15" s="1"/>
  <c r="J236" i="15" s="1"/>
  <c r="I30" i="15"/>
  <c r="I239" i="15"/>
  <c r="I236" i="15" s="1"/>
  <c r="AN29" i="15"/>
  <c r="Q29" i="15"/>
  <c r="N29" i="15"/>
  <c r="L29" i="15"/>
  <c r="I29" i="15"/>
  <c r="H29" i="15"/>
  <c r="G29" i="15"/>
  <c r="F29" i="15"/>
  <c r="BB28" i="15"/>
  <c r="BB27" i="15"/>
  <c r="E26" i="15"/>
  <c r="E23" i="15" s="1"/>
  <c r="D26" i="15"/>
  <c r="D219" i="15"/>
  <c r="D25" i="15"/>
  <c r="D218" i="15" s="1"/>
  <c r="C218" i="15" s="1"/>
  <c r="C25" i="15"/>
  <c r="C24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T21" i="15"/>
  <c r="T115" i="15" s="1"/>
  <c r="Q21" i="15"/>
  <c r="Q115" i="15" s="1"/>
  <c r="P21" i="15"/>
  <c r="P115" i="15" s="1"/>
  <c r="N21" i="15"/>
  <c r="N115" i="15" s="1"/>
  <c r="M21" i="15"/>
  <c r="M115" i="15" s="1"/>
  <c r="L21" i="15"/>
  <c r="L115" i="15" s="1"/>
  <c r="I21" i="15"/>
  <c r="I115" i="15" s="1"/>
  <c r="E21" i="15"/>
  <c r="E115" i="15" s="1"/>
  <c r="D21" i="15"/>
  <c r="T20" i="15"/>
  <c r="T114" i="15" s="1"/>
  <c r="R20" i="15"/>
  <c r="R114" i="15" s="1"/>
  <c r="P20" i="15"/>
  <c r="P114" i="15" s="1"/>
  <c r="L20" i="15"/>
  <c r="L114" i="15" s="1"/>
  <c r="K20" i="15"/>
  <c r="K114" i="15" s="1"/>
  <c r="H20" i="15"/>
  <c r="H114" i="15" s="1"/>
  <c r="G20" i="15"/>
  <c r="G114" i="15"/>
  <c r="F20" i="15"/>
  <c r="F114" i="15"/>
  <c r="BB18" i="15"/>
  <c r="F18" i="15"/>
  <c r="D18" i="15"/>
  <c r="C18" i="15" s="1"/>
  <c r="BB17" i="15"/>
  <c r="C17" i="15"/>
  <c r="BB16" i="15"/>
  <c r="C16" i="15"/>
  <c r="C15" i="15" s="1"/>
  <c r="AN15" i="15"/>
  <c r="T15" i="15"/>
  <c r="S15" i="15"/>
  <c r="S211" i="15" s="1"/>
  <c r="S208" i="15" s="1"/>
  <c r="R15" i="15"/>
  <c r="Q15" i="15"/>
  <c r="Q211" i="15" s="1"/>
  <c r="P15" i="15"/>
  <c r="O15" i="15"/>
  <c r="N15" i="15"/>
  <c r="M15" i="15"/>
  <c r="L15" i="15"/>
  <c r="K15" i="15"/>
  <c r="K211" i="15" s="1"/>
  <c r="J15" i="15"/>
  <c r="I15" i="15"/>
  <c r="H15" i="15"/>
  <c r="H211" i="15"/>
  <c r="G15" i="15"/>
  <c r="G211" i="15" s="1"/>
  <c r="G208" i="15" s="1"/>
  <c r="F15" i="15"/>
  <c r="F211" i="15" s="1"/>
  <c r="E15" i="15"/>
  <c r="E211" i="15" s="1"/>
  <c r="E208" i="15" s="1"/>
  <c r="BB14" i="15"/>
  <c r="BB13" i="15"/>
  <c r="AN13" i="15"/>
  <c r="BB12" i="15"/>
  <c r="AN12" i="15"/>
  <c r="BB11" i="15"/>
  <c r="H272" i="14"/>
  <c r="G272" i="14"/>
  <c r="F272" i="14"/>
  <c r="E272" i="14"/>
  <c r="D272" i="14"/>
  <c r="E267" i="14"/>
  <c r="D267" i="14"/>
  <c r="E266" i="14"/>
  <c r="D266" i="14"/>
  <c r="H264" i="14"/>
  <c r="J264" i="14" s="1"/>
  <c r="G264" i="14"/>
  <c r="F264" i="14"/>
  <c r="H262" i="14"/>
  <c r="G262" i="14"/>
  <c r="F262" i="14"/>
  <c r="H260" i="14"/>
  <c r="G260" i="14"/>
  <c r="G257" i="14"/>
  <c r="H256" i="14"/>
  <c r="G256" i="14"/>
  <c r="F256" i="14"/>
  <c r="E256" i="14"/>
  <c r="D256" i="14"/>
  <c r="H253" i="14"/>
  <c r="F253" i="14"/>
  <c r="E253" i="14"/>
  <c r="D253" i="14"/>
  <c r="H252" i="14"/>
  <c r="H249" i="14" s="1"/>
  <c r="G249" i="14"/>
  <c r="H248" i="14"/>
  <c r="F248" i="14"/>
  <c r="H247" i="14"/>
  <c r="G247" i="14"/>
  <c r="F247" i="14"/>
  <c r="E247" i="14"/>
  <c r="D247" i="14"/>
  <c r="H246" i="14"/>
  <c r="H245" i="14" s="1"/>
  <c r="G246" i="14"/>
  <c r="F246" i="14"/>
  <c r="E246" i="14"/>
  <c r="D246" i="14"/>
  <c r="H244" i="14"/>
  <c r="G244" i="14"/>
  <c r="H241" i="14"/>
  <c r="D241" i="14"/>
  <c r="H240" i="14"/>
  <c r="G240" i="14"/>
  <c r="G237" i="14" s="1"/>
  <c r="F240" i="14"/>
  <c r="E240" i="14"/>
  <c r="E237" i="14"/>
  <c r="D240" i="14"/>
  <c r="H237" i="14"/>
  <c r="F237" i="14"/>
  <c r="D237" i="14"/>
  <c r="H236" i="14"/>
  <c r="G236" i="14"/>
  <c r="I236" i="14"/>
  <c r="F236" i="14"/>
  <c r="D236" i="14"/>
  <c r="E234" i="14"/>
  <c r="D234" i="14"/>
  <c r="J232" i="14"/>
  <c r="H232" i="14"/>
  <c r="I232" i="14" s="1"/>
  <c r="G232" i="14"/>
  <c r="F232" i="14"/>
  <c r="H230" i="14"/>
  <c r="I230" i="14"/>
  <c r="G230" i="14"/>
  <c r="F230" i="14"/>
  <c r="E230" i="14"/>
  <c r="D230" i="14"/>
  <c r="H228" i="14"/>
  <c r="G228" i="14"/>
  <c r="F228" i="14"/>
  <c r="E228" i="14"/>
  <c r="D228" i="14"/>
  <c r="H227" i="14"/>
  <c r="J227" i="14" s="1"/>
  <c r="G227" i="14"/>
  <c r="F227" i="14"/>
  <c r="E227" i="14"/>
  <c r="D227" i="14"/>
  <c r="H226" i="14"/>
  <c r="G226" i="14"/>
  <c r="G225" i="14" s="1"/>
  <c r="J225" i="14" s="1"/>
  <c r="F226" i="14"/>
  <c r="E226" i="14"/>
  <c r="E225" i="14" s="1"/>
  <c r="D226" i="14"/>
  <c r="D225" i="14"/>
  <c r="G224" i="14"/>
  <c r="D224" i="14"/>
  <c r="H222" i="14"/>
  <c r="G222" i="14"/>
  <c r="F222" i="14"/>
  <c r="E222" i="14"/>
  <c r="D222" i="14"/>
  <c r="H220" i="14"/>
  <c r="J220" i="14" s="1"/>
  <c r="G220" i="14"/>
  <c r="I220" i="14" s="1"/>
  <c r="F220" i="14"/>
  <c r="E220" i="14"/>
  <c r="D220" i="14"/>
  <c r="H219" i="14"/>
  <c r="G219" i="14"/>
  <c r="F219" i="14"/>
  <c r="E219" i="14"/>
  <c r="D219" i="14"/>
  <c r="H218" i="14"/>
  <c r="G218" i="14"/>
  <c r="G217" i="14"/>
  <c r="F218" i="14"/>
  <c r="E218" i="14"/>
  <c r="D218" i="14"/>
  <c r="F217" i="14"/>
  <c r="D217" i="14"/>
  <c r="J216" i="14"/>
  <c r="I216" i="14"/>
  <c r="J215" i="14"/>
  <c r="I215" i="14"/>
  <c r="J214" i="14"/>
  <c r="I214" i="14"/>
  <c r="H213" i="14"/>
  <c r="G213" i="14"/>
  <c r="J213" i="14" s="1"/>
  <c r="F213" i="14"/>
  <c r="E213" i="14"/>
  <c r="D213" i="14"/>
  <c r="H211" i="14"/>
  <c r="G211" i="14"/>
  <c r="I211" i="14" s="1"/>
  <c r="F211" i="14"/>
  <c r="E211" i="14"/>
  <c r="D211" i="14"/>
  <c r="H210" i="14"/>
  <c r="H209" i="14" s="1"/>
  <c r="G210" i="14"/>
  <c r="I210" i="14"/>
  <c r="F210" i="14"/>
  <c r="F209" i="14"/>
  <c r="E210" i="14"/>
  <c r="D210" i="14"/>
  <c r="H203" i="14"/>
  <c r="H202" i="14"/>
  <c r="G202" i="14"/>
  <c r="F202" i="14"/>
  <c r="E202" i="14"/>
  <c r="D202" i="14"/>
  <c r="H201" i="14"/>
  <c r="H200" i="14" s="1"/>
  <c r="G201" i="14"/>
  <c r="F201" i="14"/>
  <c r="E201" i="14"/>
  <c r="D201" i="14"/>
  <c r="J199" i="14"/>
  <c r="I199" i="14"/>
  <c r="P198" i="14"/>
  <c r="Q198" i="14" s="1"/>
  <c r="J198" i="14"/>
  <c r="I198" i="14"/>
  <c r="P196" i="14"/>
  <c r="H196" i="14"/>
  <c r="J196" i="14" s="1"/>
  <c r="G196" i="14"/>
  <c r="F196" i="14"/>
  <c r="E196" i="14"/>
  <c r="D196" i="14"/>
  <c r="G195" i="14"/>
  <c r="E195" i="14"/>
  <c r="D195" i="14"/>
  <c r="D192" i="14" s="1"/>
  <c r="J194" i="14"/>
  <c r="I194" i="14"/>
  <c r="P192" i="14"/>
  <c r="H192" i="14"/>
  <c r="F192" i="14"/>
  <c r="E192" i="14"/>
  <c r="J191" i="14"/>
  <c r="I191" i="14"/>
  <c r="E191" i="14"/>
  <c r="E203" i="14" s="1"/>
  <c r="D191" i="14"/>
  <c r="P190" i="14"/>
  <c r="R190" i="14" s="1"/>
  <c r="Q188" i="14"/>
  <c r="P188" i="14"/>
  <c r="R188" i="14" s="1"/>
  <c r="H188" i="14"/>
  <c r="G188" i="14"/>
  <c r="F188" i="14"/>
  <c r="D188" i="14"/>
  <c r="H186" i="14"/>
  <c r="G186" i="14"/>
  <c r="G185" i="14"/>
  <c r="H184" i="14"/>
  <c r="I184" i="14"/>
  <c r="G184" i="14"/>
  <c r="G183" i="14"/>
  <c r="F184" i="14"/>
  <c r="J182" i="14"/>
  <c r="I182" i="14"/>
  <c r="E182" i="14"/>
  <c r="E179" i="14" s="1"/>
  <c r="D182" i="14"/>
  <c r="D179" i="14" s="1"/>
  <c r="Q179" i="14"/>
  <c r="P179" i="14"/>
  <c r="R179" i="14"/>
  <c r="H179" i="14"/>
  <c r="G179" i="14"/>
  <c r="I179" i="14" s="1"/>
  <c r="F179" i="14"/>
  <c r="J177" i="14"/>
  <c r="I177" i="14"/>
  <c r="H175" i="14"/>
  <c r="G175" i="14"/>
  <c r="I175" i="14"/>
  <c r="F175" i="14"/>
  <c r="E175" i="14"/>
  <c r="D175" i="14"/>
  <c r="D174" i="14"/>
  <c r="D264" i="14" s="1"/>
  <c r="H173" i="14"/>
  <c r="I173" i="14" s="1"/>
  <c r="G173" i="14"/>
  <c r="F173" i="14"/>
  <c r="F171" i="14" s="1"/>
  <c r="E173" i="14"/>
  <c r="E171" i="14" s="1"/>
  <c r="D173" i="14"/>
  <c r="D172" i="14"/>
  <c r="D171" i="14" s="1"/>
  <c r="P171" i="14"/>
  <c r="R171" i="14" s="1"/>
  <c r="G171" i="14"/>
  <c r="D167" i="14"/>
  <c r="D163" i="14"/>
  <c r="J161" i="14"/>
  <c r="I161" i="14"/>
  <c r="H159" i="14"/>
  <c r="G159" i="14"/>
  <c r="F159" i="14"/>
  <c r="E159" i="14"/>
  <c r="D159" i="14"/>
  <c r="E158" i="14"/>
  <c r="D158" i="14"/>
  <c r="H157" i="14"/>
  <c r="H263" i="14" s="1"/>
  <c r="J263" i="14" s="1"/>
  <c r="G157" i="14"/>
  <c r="G263" i="14"/>
  <c r="F157" i="14"/>
  <c r="F263" i="14"/>
  <c r="E157" i="14"/>
  <c r="D157" i="14"/>
  <c r="E156" i="14"/>
  <c r="D156" i="14"/>
  <c r="D262" i="14"/>
  <c r="D284" i="14" s="1"/>
  <c r="P155" i="14"/>
  <c r="R155" i="14"/>
  <c r="G155" i="14"/>
  <c r="F155" i="14"/>
  <c r="J122" i="14"/>
  <c r="I122" i="14"/>
  <c r="F122" i="14"/>
  <c r="E122" i="14"/>
  <c r="D122" i="14"/>
  <c r="D119" i="14"/>
  <c r="P119" i="14"/>
  <c r="H119" i="14"/>
  <c r="I119" i="14" s="1"/>
  <c r="G119" i="14"/>
  <c r="F119" i="14"/>
  <c r="E119" i="14"/>
  <c r="J113" i="14"/>
  <c r="I113" i="14"/>
  <c r="Q112" i="14"/>
  <c r="P112" i="14"/>
  <c r="R112" i="14" s="1"/>
  <c r="R110" i="14"/>
  <c r="P110" i="14"/>
  <c r="Q110" i="14"/>
  <c r="H110" i="14"/>
  <c r="G110" i="14"/>
  <c r="J110" i="14" s="1"/>
  <c r="F110" i="14"/>
  <c r="E110" i="14"/>
  <c r="D110" i="14"/>
  <c r="P109" i="14"/>
  <c r="Q109" i="14" s="1"/>
  <c r="P108" i="14"/>
  <c r="Q108" i="14" s="1"/>
  <c r="P105" i="14"/>
  <c r="P104" i="14"/>
  <c r="R104" i="14" s="1"/>
  <c r="H103" i="14"/>
  <c r="G103" i="14"/>
  <c r="R100" i="14"/>
  <c r="Q100" i="14"/>
  <c r="G100" i="14"/>
  <c r="F100" i="14"/>
  <c r="E100" i="14"/>
  <c r="D100" i="14"/>
  <c r="J99" i="14"/>
  <c r="I99" i="14"/>
  <c r="P96" i="14"/>
  <c r="Q96" i="14" s="1"/>
  <c r="H96" i="14"/>
  <c r="G96" i="14"/>
  <c r="J96" i="14" s="1"/>
  <c r="F96" i="14"/>
  <c r="E96" i="14"/>
  <c r="D96" i="14"/>
  <c r="G95" i="14"/>
  <c r="E95" i="14"/>
  <c r="E248" i="14" s="1"/>
  <c r="D95" i="14"/>
  <c r="R94" i="14"/>
  <c r="Q94" i="14"/>
  <c r="P92" i="14"/>
  <c r="H92" i="14"/>
  <c r="F92" i="14"/>
  <c r="P91" i="14"/>
  <c r="Q91" i="14" s="1"/>
  <c r="J90" i="14"/>
  <c r="I90" i="14"/>
  <c r="H89" i="14"/>
  <c r="G89" i="14"/>
  <c r="J89" i="14" s="1"/>
  <c r="F89" i="14"/>
  <c r="E89" i="14"/>
  <c r="D89" i="14"/>
  <c r="P88" i="14"/>
  <c r="Q88" i="14" s="1"/>
  <c r="R87" i="14"/>
  <c r="Q87" i="14"/>
  <c r="R86" i="14"/>
  <c r="Q86" i="14"/>
  <c r="P85" i="14"/>
  <c r="Q85" i="14" s="1"/>
  <c r="J84" i="14"/>
  <c r="I84" i="14"/>
  <c r="R81" i="14"/>
  <c r="Q81" i="14"/>
  <c r="H81" i="14"/>
  <c r="G81" i="14"/>
  <c r="I81" i="14" s="1"/>
  <c r="F81" i="14"/>
  <c r="E81" i="14"/>
  <c r="D81" i="14"/>
  <c r="R80" i="14"/>
  <c r="Q80" i="14"/>
  <c r="R79" i="14"/>
  <c r="P79" i="14"/>
  <c r="Q79" i="14" s="1"/>
  <c r="P78" i="14"/>
  <c r="G78" i="14"/>
  <c r="G252" i="14" s="1"/>
  <c r="F252" i="14"/>
  <c r="F249" i="14"/>
  <c r="E78" i="14"/>
  <c r="E252" i="14"/>
  <c r="E249" i="14" s="1"/>
  <c r="D78" i="14"/>
  <c r="P77" i="14"/>
  <c r="Q77" i="14" s="1"/>
  <c r="H77" i="14"/>
  <c r="E77" i="14"/>
  <c r="R76" i="14"/>
  <c r="Q76" i="14"/>
  <c r="P75" i="14"/>
  <c r="Q75" i="14" s="1"/>
  <c r="P72" i="14"/>
  <c r="P71" i="14"/>
  <c r="R71" i="14" s="1"/>
  <c r="G71" i="14"/>
  <c r="F68" i="14"/>
  <c r="E71" i="14"/>
  <c r="D71" i="14"/>
  <c r="D68" i="14" s="1"/>
  <c r="P70" i="14"/>
  <c r="P69" i="14"/>
  <c r="R69" i="14" s="1"/>
  <c r="P68" i="14"/>
  <c r="H68" i="14"/>
  <c r="G68" i="14"/>
  <c r="R67" i="14"/>
  <c r="P67" i="14"/>
  <c r="Q67" i="14"/>
  <c r="J66" i="14"/>
  <c r="I66" i="14"/>
  <c r="E66" i="14"/>
  <c r="E244" i="14"/>
  <c r="E241" i="14" s="1"/>
  <c r="D66" i="14"/>
  <c r="D244" i="14" s="1"/>
  <c r="R63" i="14"/>
  <c r="P63" i="14"/>
  <c r="Q63" i="14"/>
  <c r="H63" i="14"/>
  <c r="G63" i="14"/>
  <c r="J63" i="14" s="1"/>
  <c r="E63" i="14"/>
  <c r="D63" i="14"/>
  <c r="H62" i="14"/>
  <c r="J62" i="14" s="1"/>
  <c r="G62" i="14"/>
  <c r="F224" i="14"/>
  <c r="E62" i="14"/>
  <c r="E224" i="14"/>
  <c r="H61" i="14"/>
  <c r="G61" i="14"/>
  <c r="G59" i="14" s="1"/>
  <c r="F223" i="14"/>
  <c r="E61" i="14"/>
  <c r="E223" i="14" s="1"/>
  <c r="D61" i="14"/>
  <c r="D223" i="14" s="1"/>
  <c r="R59" i="14"/>
  <c r="Q59" i="14"/>
  <c r="E59" i="14"/>
  <c r="J57" i="14"/>
  <c r="I57" i="14"/>
  <c r="P55" i="14"/>
  <c r="H55" i="14"/>
  <c r="G55" i="14"/>
  <c r="I55" i="14" s="1"/>
  <c r="F55" i="14"/>
  <c r="E55" i="14"/>
  <c r="D55" i="14"/>
  <c r="J54" i="14"/>
  <c r="I54" i="14"/>
  <c r="E54" i="14"/>
  <c r="E236" i="14"/>
  <c r="I53" i="14"/>
  <c r="H53" i="14"/>
  <c r="J53" i="14" s="1"/>
  <c r="H235" i="14"/>
  <c r="G53" i="14"/>
  <c r="G235" i="14"/>
  <c r="G233" i="14" s="1"/>
  <c r="E53" i="14"/>
  <c r="D53" i="14"/>
  <c r="H51" i="14"/>
  <c r="G51" i="14"/>
  <c r="J51" i="14" s="1"/>
  <c r="J50" i="14"/>
  <c r="I50" i="14"/>
  <c r="E50" i="14"/>
  <c r="D50" i="14"/>
  <c r="D232" i="14"/>
  <c r="R49" i="14"/>
  <c r="Q49" i="14"/>
  <c r="H49" i="14"/>
  <c r="G49" i="14"/>
  <c r="G231" i="14" s="1"/>
  <c r="G229" i="14" s="1"/>
  <c r="E49" i="14"/>
  <c r="E231" i="14" s="1"/>
  <c r="D49" i="14"/>
  <c r="D45" i="14" s="1"/>
  <c r="D43" i="14" s="1"/>
  <c r="J48" i="14"/>
  <c r="I48" i="14"/>
  <c r="R47" i="14"/>
  <c r="Q47" i="14"/>
  <c r="G47" i="14"/>
  <c r="H46" i="14"/>
  <c r="J46" i="14" s="1"/>
  <c r="G46" i="14"/>
  <c r="F46" i="14"/>
  <c r="D46" i="14"/>
  <c r="G45" i="14"/>
  <c r="H44" i="14"/>
  <c r="G44" i="14"/>
  <c r="G21" i="14" s="1"/>
  <c r="G115" i="14" s="1"/>
  <c r="F44" i="14"/>
  <c r="E44" i="14"/>
  <c r="D44" i="14"/>
  <c r="R42" i="14"/>
  <c r="P42" i="14"/>
  <c r="Q42" i="14"/>
  <c r="J42" i="14"/>
  <c r="I42" i="14"/>
  <c r="R41" i="14"/>
  <c r="Q41" i="14"/>
  <c r="Q40" i="14"/>
  <c r="P40" i="14"/>
  <c r="R40" i="14" s="1"/>
  <c r="H39" i="14"/>
  <c r="I39" i="14" s="1"/>
  <c r="G39" i="14"/>
  <c r="F39" i="14"/>
  <c r="E39" i="14"/>
  <c r="D39" i="14"/>
  <c r="R38" i="14"/>
  <c r="Q38" i="14"/>
  <c r="Q37" i="14"/>
  <c r="P37" i="14"/>
  <c r="R37" i="14" s="1"/>
  <c r="P36" i="14"/>
  <c r="Q36" i="14" s="1"/>
  <c r="J35" i="14"/>
  <c r="I35" i="14"/>
  <c r="E35" i="14"/>
  <c r="E260" i="14"/>
  <c r="E257" i="14" s="1"/>
  <c r="D35" i="14"/>
  <c r="Q32" i="14"/>
  <c r="P32" i="14"/>
  <c r="R32" i="14" s="1"/>
  <c r="H32" i="14"/>
  <c r="J32" i="14" s="1"/>
  <c r="G32" i="14"/>
  <c r="I32" i="14"/>
  <c r="E32" i="14"/>
  <c r="D32" i="14"/>
  <c r="R31" i="14"/>
  <c r="Q31" i="14"/>
  <c r="J31" i="14"/>
  <c r="I31" i="14"/>
  <c r="R30" i="14"/>
  <c r="Q30" i="14"/>
  <c r="H30" i="14"/>
  <c r="G30" i="14"/>
  <c r="F30" i="14"/>
  <c r="E30" i="14"/>
  <c r="D30" i="14"/>
  <c r="Q29" i="14"/>
  <c r="P29" i="14"/>
  <c r="R29" i="14"/>
  <c r="P28" i="14"/>
  <c r="J27" i="14"/>
  <c r="I27" i="14"/>
  <c r="Q26" i="14"/>
  <c r="P26" i="14"/>
  <c r="R26" i="14"/>
  <c r="R24" i="14"/>
  <c r="Q24" i="14"/>
  <c r="H24" i="14"/>
  <c r="G24" i="14"/>
  <c r="J24" i="14" s="1"/>
  <c r="F24" i="14"/>
  <c r="E24" i="14"/>
  <c r="D24" i="14"/>
  <c r="G22" i="14"/>
  <c r="F21" i="14"/>
  <c r="F115" i="14" s="1"/>
  <c r="E21" i="14"/>
  <c r="E115" i="14" s="1"/>
  <c r="J19" i="14"/>
  <c r="I19" i="14"/>
  <c r="E19" i="14"/>
  <c r="D19" i="14"/>
  <c r="D16" i="14" s="1"/>
  <c r="Q16" i="14"/>
  <c r="P16" i="14"/>
  <c r="R16" i="14" s="1"/>
  <c r="H16" i="14"/>
  <c r="G16" i="14"/>
  <c r="I16" i="14"/>
  <c r="E16" i="14"/>
  <c r="P14" i="14"/>
  <c r="P13" i="14"/>
  <c r="Q13" i="14" s="1"/>
  <c r="Q26" i="7"/>
  <c r="P26" i="7"/>
  <c r="P16" i="7"/>
  <c r="R16" i="7" s="1"/>
  <c r="P13" i="7"/>
  <c r="R13" i="7" s="1"/>
  <c r="R110" i="7"/>
  <c r="P112" i="7"/>
  <c r="Q112" i="7" s="1"/>
  <c r="P110" i="7"/>
  <c r="Q110" i="7" s="1"/>
  <c r="R100" i="7"/>
  <c r="Q100" i="7"/>
  <c r="S110" i="13"/>
  <c r="S108" i="13"/>
  <c r="S11" i="13"/>
  <c r="P71" i="7"/>
  <c r="R71" i="7" s="1"/>
  <c r="P72" i="7"/>
  <c r="R72" i="7" s="1"/>
  <c r="Q72" i="7"/>
  <c r="S70" i="13"/>
  <c r="S69" i="13"/>
  <c r="P70" i="7"/>
  <c r="R70" i="7"/>
  <c r="S68" i="13"/>
  <c r="P69" i="7"/>
  <c r="Q69" i="7" s="1"/>
  <c r="S67" i="13"/>
  <c r="P68" i="7"/>
  <c r="R68" i="7" s="1"/>
  <c r="S66" i="13"/>
  <c r="P14" i="7"/>
  <c r="S12" i="13"/>
  <c r="P96" i="7"/>
  <c r="R55" i="7"/>
  <c r="P75" i="7"/>
  <c r="S73" i="13"/>
  <c r="S190" i="13"/>
  <c r="P42" i="7"/>
  <c r="Q42" i="7" s="1"/>
  <c r="P40" i="7"/>
  <c r="S38" i="13"/>
  <c r="P88" i="7"/>
  <c r="S86" i="13"/>
  <c r="P198" i="7"/>
  <c r="S196" i="13"/>
  <c r="P196" i="7"/>
  <c r="S194" i="13"/>
  <c r="P192" i="7"/>
  <c r="P190" i="7"/>
  <c r="R190" i="7" s="1"/>
  <c r="S188" i="13"/>
  <c r="S186" i="13"/>
  <c r="P188" i="7"/>
  <c r="P179" i="7"/>
  <c r="R179" i="7" s="1"/>
  <c r="S177" i="13"/>
  <c r="P171" i="7"/>
  <c r="R171" i="7" s="1"/>
  <c r="S169" i="13"/>
  <c r="P155" i="7"/>
  <c r="R155" i="7" s="1"/>
  <c r="S153" i="13"/>
  <c r="P119" i="7"/>
  <c r="S117" i="13"/>
  <c r="P109" i="7"/>
  <c r="R109" i="7"/>
  <c r="P108" i="7"/>
  <c r="S107" i="13"/>
  <c r="S106" i="13"/>
  <c r="P105" i="7"/>
  <c r="P104" i="7"/>
  <c r="Q104" i="7" s="1"/>
  <c r="P79" i="7"/>
  <c r="S77" i="13"/>
  <c r="S103" i="13"/>
  <c r="S102" i="13"/>
  <c r="P36" i="7"/>
  <c r="R36" i="7"/>
  <c r="S34" i="13"/>
  <c r="P92" i="7"/>
  <c r="Q92" i="7" s="1"/>
  <c r="S90" i="13"/>
  <c r="P91" i="7"/>
  <c r="R91" i="7" s="1"/>
  <c r="S89" i="13"/>
  <c r="P85" i="7"/>
  <c r="S83" i="13"/>
  <c r="R79" i="7"/>
  <c r="P78" i="7"/>
  <c r="Q78" i="7" s="1"/>
  <c r="P77" i="7"/>
  <c r="P67" i="7"/>
  <c r="R67" i="7" s="1"/>
  <c r="P63" i="7"/>
  <c r="Q63" i="7"/>
  <c r="P29" i="7"/>
  <c r="R29" i="7"/>
  <c r="S27" i="13"/>
  <c r="P32" i="7"/>
  <c r="Q32" i="7" s="1"/>
  <c r="S30" i="13"/>
  <c r="P37" i="7"/>
  <c r="R37" i="7" s="1"/>
  <c r="S35" i="13"/>
  <c r="P55" i="7"/>
  <c r="S53" i="13"/>
  <c r="Q81" i="7"/>
  <c r="S76" i="13"/>
  <c r="S75" i="13"/>
  <c r="S61" i="13"/>
  <c r="S65" i="13"/>
  <c r="Q55" i="7"/>
  <c r="P51" i="7"/>
  <c r="Q51" i="7" s="1"/>
  <c r="S40" i="13"/>
  <c r="P28" i="7"/>
  <c r="S26" i="13"/>
  <c r="H270" i="13"/>
  <c r="G270" i="13"/>
  <c r="F270" i="13"/>
  <c r="E270" i="13"/>
  <c r="D270" i="13"/>
  <c r="H266" i="13"/>
  <c r="H265" i="13"/>
  <c r="G265" i="13"/>
  <c r="F265" i="13"/>
  <c r="E265" i="13"/>
  <c r="D265" i="13"/>
  <c r="H264" i="13"/>
  <c r="G264" i="13"/>
  <c r="F264" i="13"/>
  <c r="E264" i="13"/>
  <c r="D264" i="13"/>
  <c r="H262" i="13"/>
  <c r="J262" i="13" s="1"/>
  <c r="G262" i="13"/>
  <c r="H260" i="13"/>
  <c r="G260" i="13"/>
  <c r="F260" i="13"/>
  <c r="H258" i="13"/>
  <c r="H255" i="13"/>
  <c r="I255" i="13" s="1"/>
  <c r="G258" i="13"/>
  <c r="G255" i="13" s="1"/>
  <c r="H254" i="13"/>
  <c r="H251" i="13" s="1"/>
  <c r="I251" i="13" s="1"/>
  <c r="G254" i="13"/>
  <c r="F254" i="13"/>
  <c r="F251" i="13" s="1"/>
  <c r="E254" i="13"/>
  <c r="E251" i="13"/>
  <c r="D254" i="13"/>
  <c r="D251" i="13"/>
  <c r="H250" i="13"/>
  <c r="H247" i="13" s="1"/>
  <c r="H246" i="13"/>
  <c r="H245" i="13"/>
  <c r="G245" i="13"/>
  <c r="F245" i="13"/>
  <c r="E245" i="13"/>
  <c r="D245" i="13"/>
  <c r="H244" i="13"/>
  <c r="H243" i="13" s="1"/>
  <c r="G244" i="13"/>
  <c r="F244" i="13"/>
  <c r="E244" i="13"/>
  <c r="D244" i="13"/>
  <c r="H242" i="13"/>
  <c r="I242" i="13" s="1"/>
  <c r="G242" i="13"/>
  <c r="G239" i="13"/>
  <c r="H238" i="13"/>
  <c r="H235" i="13"/>
  <c r="J235" i="13" s="1"/>
  <c r="G238" i="13"/>
  <c r="G235" i="13" s="1"/>
  <c r="F238" i="13"/>
  <c r="F235" i="13" s="1"/>
  <c r="E238" i="13"/>
  <c r="E235" i="13" s="1"/>
  <c r="D238" i="13"/>
  <c r="D235" i="13" s="1"/>
  <c r="H234" i="13"/>
  <c r="G234" i="13"/>
  <c r="D234" i="13"/>
  <c r="H232" i="13"/>
  <c r="I232" i="13" s="1"/>
  <c r="G232" i="13"/>
  <c r="F232" i="13"/>
  <c r="E232" i="13"/>
  <c r="D232" i="13"/>
  <c r="H230" i="13"/>
  <c r="J230" i="13"/>
  <c r="G230" i="13"/>
  <c r="H228" i="13"/>
  <c r="J228" i="13" s="1"/>
  <c r="G228" i="13"/>
  <c r="F228" i="13"/>
  <c r="E228" i="13"/>
  <c r="D228" i="13"/>
  <c r="D227" i="13" s="1"/>
  <c r="H226" i="13"/>
  <c r="G226" i="13"/>
  <c r="I226" i="13" s="1"/>
  <c r="F226" i="13"/>
  <c r="E226" i="13"/>
  <c r="D226" i="13"/>
  <c r="H225" i="13"/>
  <c r="J225" i="13"/>
  <c r="G225" i="13"/>
  <c r="F225" i="13"/>
  <c r="E225" i="13"/>
  <c r="D225" i="13"/>
  <c r="H224" i="13"/>
  <c r="G224" i="13"/>
  <c r="I224" i="13" s="1"/>
  <c r="F224" i="13"/>
  <c r="F223" i="13" s="1"/>
  <c r="E224" i="13"/>
  <c r="E223" i="13"/>
  <c r="D224" i="13"/>
  <c r="D222" i="13"/>
  <c r="H220" i="13"/>
  <c r="G220" i="13"/>
  <c r="G219" i="13" s="1"/>
  <c r="F220" i="13"/>
  <c r="E220" i="13"/>
  <c r="D220" i="13"/>
  <c r="H218" i="13"/>
  <c r="H215" i="13" s="1"/>
  <c r="G218" i="13"/>
  <c r="F218" i="13"/>
  <c r="E218" i="13"/>
  <c r="D218" i="13"/>
  <c r="H217" i="13"/>
  <c r="G217" i="13"/>
  <c r="G215" i="13" s="1"/>
  <c r="F217" i="13"/>
  <c r="E217" i="13"/>
  <c r="E215" i="13" s="1"/>
  <c r="D217" i="13"/>
  <c r="H216" i="13"/>
  <c r="I216" i="13"/>
  <c r="G216" i="13"/>
  <c r="F216" i="13"/>
  <c r="F215" i="13" s="1"/>
  <c r="E216" i="13"/>
  <c r="D216" i="13"/>
  <c r="D215" i="13" s="1"/>
  <c r="J214" i="13"/>
  <c r="I214" i="13"/>
  <c r="J213" i="13"/>
  <c r="I213" i="13"/>
  <c r="J212" i="13"/>
  <c r="I212" i="13"/>
  <c r="H211" i="13"/>
  <c r="G211" i="13"/>
  <c r="I211" i="13" s="1"/>
  <c r="F211" i="13"/>
  <c r="E211" i="13"/>
  <c r="D211" i="13"/>
  <c r="H209" i="13"/>
  <c r="I209" i="13" s="1"/>
  <c r="G209" i="13"/>
  <c r="F209" i="13"/>
  <c r="E209" i="13"/>
  <c r="D209" i="13"/>
  <c r="H208" i="13"/>
  <c r="G208" i="13"/>
  <c r="F208" i="13"/>
  <c r="E208" i="13"/>
  <c r="D208" i="13"/>
  <c r="H201" i="13"/>
  <c r="H200" i="13"/>
  <c r="G200" i="13"/>
  <c r="F200" i="13"/>
  <c r="E200" i="13"/>
  <c r="D200" i="13"/>
  <c r="H199" i="13"/>
  <c r="G199" i="13"/>
  <c r="F199" i="13"/>
  <c r="E199" i="13"/>
  <c r="D199" i="13"/>
  <c r="J197" i="13"/>
  <c r="I197" i="13"/>
  <c r="J196" i="13"/>
  <c r="I196" i="13"/>
  <c r="H194" i="13"/>
  <c r="G194" i="13"/>
  <c r="I194" i="13"/>
  <c r="F194" i="13"/>
  <c r="E194" i="13"/>
  <c r="D194" i="13"/>
  <c r="G193" i="13"/>
  <c r="F193" i="13"/>
  <c r="F201" i="13"/>
  <c r="E193" i="13"/>
  <c r="E190" i="13"/>
  <c r="D193" i="13"/>
  <c r="D190" i="13"/>
  <c r="J192" i="13"/>
  <c r="I192" i="13"/>
  <c r="H190" i="13"/>
  <c r="J189" i="13"/>
  <c r="I189" i="13"/>
  <c r="E189" i="13"/>
  <c r="E186" i="13" s="1"/>
  <c r="E201" i="13"/>
  <c r="E198" i="13" s="1"/>
  <c r="D189" i="13"/>
  <c r="D186" i="13"/>
  <c r="H186" i="13"/>
  <c r="G186" i="13"/>
  <c r="I186" i="13" s="1"/>
  <c r="F186" i="13"/>
  <c r="H184" i="13"/>
  <c r="G184" i="13"/>
  <c r="H182" i="13"/>
  <c r="G182" i="13"/>
  <c r="F182" i="13"/>
  <c r="J180" i="13"/>
  <c r="I180" i="13"/>
  <c r="F180" i="13"/>
  <c r="E180" i="13"/>
  <c r="E177" i="13"/>
  <c r="D180" i="13"/>
  <c r="D177" i="13"/>
  <c r="H177" i="13"/>
  <c r="G177" i="13"/>
  <c r="J175" i="13"/>
  <c r="I175" i="13"/>
  <c r="H173" i="13"/>
  <c r="G173" i="13"/>
  <c r="F173" i="13"/>
  <c r="E173" i="13"/>
  <c r="D173" i="13"/>
  <c r="D172" i="13"/>
  <c r="H171" i="13"/>
  <c r="G171" i="13"/>
  <c r="G169" i="13" s="1"/>
  <c r="F171" i="13"/>
  <c r="E171" i="13"/>
  <c r="D171" i="13"/>
  <c r="D170" i="13"/>
  <c r="D165" i="13"/>
  <c r="D161" i="13"/>
  <c r="J159" i="13"/>
  <c r="I159" i="13"/>
  <c r="H157" i="13"/>
  <c r="G157" i="13"/>
  <c r="J157" i="13" s="1"/>
  <c r="F157" i="13"/>
  <c r="E157" i="13"/>
  <c r="D157" i="13"/>
  <c r="E156" i="13"/>
  <c r="E153" i="13"/>
  <c r="D156" i="13"/>
  <c r="H155" i="13"/>
  <c r="H261" i="13" s="1"/>
  <c r="G155" i="13"/>
  <c r="G183" i="13"/>
  <c r="F155" i="13"/>
  <c r="F261" i="13" s="1"/>
  <c r="E155" i="13"/>
  <c r="D155" i="13"/>
  <c r="D261" i="13" s="1"/>
  <c r="E154" i="13"/>
  <c r="D154" i="13"/>
  <c r="J120" i="13"/>
  <c r="I120" i="13"/>
  <c r="F120" i="13"/>
  <c r="E120" i="13"/>
  <c r="D120" i="13"/>
  <c r="H117" i="13"/>
  <c r="G117" i="13"/>
  <c r="J111" i="13"/>
  <c r="I111" i="13"/>
  <c r="H108" i="13"/>
  <c r="G108" i="13"/>
  <c r="F108" i="13"/>
  <c r="E108" i="13"/>
  <c r="D108" i="13"/>
  <c r="H101" i="13"/>
  <c r="G101" i="13"/>
  <c r="G98" i="13"/>
  <c r="F101" i="13"/>
  <c r="E98" i="13"/>
  <c r="D98" i="13"/>
  <c r="J97" i="13"/>
  <c r="I97" i="13"/>
  <c r="H94" i="13"/>
  <c r="G94" i="13"/>
  <c r="F94" i="13"/>
  <c r="E94" i="13"/>
  <c r="D94" i="13"/>
  <c r="G93" i="13"/>
  <c r="F93" i="13"/>
  <c r="E93" i="13"/>
  <c r="D93" i="13"/>
  <c r="H90" i="13"/>
  <c r="J88" i="13"/>
  <c r="I88" i="13"/>
  <c r="H87" i="13"/>
  <c r="G87" i="13"/>
  <c r="I87" i="13"/>
  <c r="F87" i="13"/>
  <c r="E87" i="13"/>
  <c r="D87" i="13"/>
  <c r="J82" i="13"/>
  <c r="I82" i="13"/>
  <c r="H79" i="13"/>
  <c r="G79" i="13"/>
  <c r="F79" i="13"/>
  <c r="E79" i="13"/>
  <c r="D79" i="13"/>
  <c r="G76" i="13"/>
  <c r="F76" i="13"/>
  <c r="F250" i="13" s="1"/>
  <c r="F247" i="13"/>
  <c r="E76" i="13"/>
  <c r="E250" i="13"/>
  <c r="E247" i="13" s="1"/>
  <c r="D76" i="13"/>
  <c r="D250" i="13" s="1"/>
  <c r="D247" i="13"/>
  <c r="H75" i="13"/>
  <c r="E75" i="13"/>
  <c r="G69" i="13"/>
  <c r="I69" i="13"/>
  <c r="F69" i="13"/>
  <c r="E69" i="13"/>
  <c r="E66" i="13" s="1"/>
  <c r="D69" i="13"/>
  <c r="D66" i="13" s="1"/>
  <c r="H66" i="13"/>
  <c r="J64" i="13"/>
  <c r="I64" i="13"/>
  <c r="F64" i="13"/>
  <c r="F242" i="13"/>
  <c r="F239" i="13" s="1"/>
  <c r="E64" i="13"/>
  <c r="E242" i="13" s="1"/>
  <c r="E239" i="13"/>
  <c r="D64" i="13"/>
  <c r="D61" i="13"/>
  <c r="D242" i="13"/>
  <c r="D239" i="13"/>
  <c r="H61" i="13"/>
  <c r="G61" i="13"/>
  <c r="I61" i="13" s="1"/>
  <c r="H60" i="13"/>
  <c r="H44" i="13"/>
  <c r="I44" i="13" s="1"/>
  <c r="G60" i="13"/>
  <c r="G44" i="13" s="1"/>
  <c r="G21" i="13"/>
  <c r="G115" i="13" s="1"/>
  <c r="F60" i="13"/>
  <c r="E60" i="13"/>
  <c r="H59" i="13"/>
  <c r="H221" i="13" s="1"/>
  <c r="G59" i="13"/>
  <c r="G221" i="13" s="1"/>
  <c r="I221" i="13" s="1"/>
  <c r="F59" i="13"/>
  <c r="F221" i="13" s="1"/>
  <c r="E59" i="13"/>
  <c r="E221" i="13" s="1"/>
  <c r="D59" i="13"/>
  <c r="D221" i="13"/>
  <c r="D219" i="13" s="1"/>
  <c r="J55" i="13"/>
  <c r="I55" i="13"/>
  <c r="H53" i="13"/>
  <c r="G53" i="13"/>
  <c r="J53" i="13" s="1"/>
  <c r="F53" i="13"/>
  <c r="E53" i="13"/>
  <c r="D53" i="13"/>
  <c r="J52" i="13"/>
  <c r="I52" i="13"/>
  <c r="F52" i="13"/>
  <c r="E52" i="13"/>
  <c r="E234" i="13" s="1"/>
  <c r="H51" i="13"/>
  <c r="I51" i="13" s="1"/>
  <c r="G51" i="13"/>
  <c r="G49" i="13"/>
  <c r="F51" i="13"/>
  <c r="F233" i="13"/>
  <c r="E51" i="13"/>
  <c r="E49" i="13"/>
  <c r="D51" i="13"/>
  <c r="J48" i="13"/>
  <c r="I48" i="13"/>
  <c r="F48" i="13"/>
  <c r="F230" i="13" s="1"/>
  <c r="E48" i="13"/>
  <c r="E230" i="13"/>
  <c r="E227" i="13" s="1"/>
  <c r="D48" i="13"/>
  <c r="H47" i="13"/>
  <c r="G47" i="13"/>
  <c r="F47" i="13"/>
  <c r="F229" i="13"/>
  <c r="E47" i="13"/>
  <c r="E229" i="13"/>
  <c r="D47" i="13"/>
  <c r="D229" i="13"/>
  <c r="J46" i="13"/>
  <c r="I46" i="13"/>
  <c r="H42" i="13"/>
  <c r="G42" i="13"/>
  <c r="F42" i="13"/>
  <c r="F19" i="13"/>
  <c r="E42" i="13"/>
  <c r="E19" i="13"/>
  <c r="E113" i="13" s="1"/>
  <c r="D42" i="13"/>
  <c r="D19" i="13" s="1"/>
  <c r="D113" i="13" s="1"/>
  <c r="J40" i="13"/>
  <c r="I40" i="13"/>
  <c r="H37" i="13"/>
  <c r="G37" i="13"/>
  <c r="J37" i="13" s="1"/>
  <c r="F37" i="13"/>
  <c r="E37" i="13"/>
  <c r="D37" i="13"/>
  <c r="J33" i="13"/>
  <c r="I33" i="13"/>
  <c r="F33" i="13"/>
  <c r="E33" i="13"/>
  <c r="D33" i="13"/>
  <c r="D258" i="13" s="1"/>
  <c r="H30" i="13"/>
  <c r="G30" i="13"/>
  <c r="I30" i="13" s="1"/>
  <c r="J29" i="13"/>
  <c r="I29" i="13"/>
  <c r="H28" i="13"/>
  <c r="G28" i="13"/>
  <c r="F28" i="13"/>
  <c r="E28" i="13"/>
  <c r="D28" i="13"/>
  <c r="J25" i="13"/>
  <c r="I25" i="13"/>
  <c r="H22" i="13"/>
  <c r="G22" i="13"/>
  <c r="F22" i="13"/>
  <c r="E22" i="13"/>
  <c r="D22" i="13"/>
  <c r="J17" i="13"/>
  <c r="I17" i="13"/>
  <c r="F17" i="13"/>
  <c r="F14" i="13" s="1"/>
  <c r="E17" i="13"/>
  <c r="E14" i="13" s="1"/>
  <c r="D17" i="13"/>
  <c r="D14" i="13"/>
  <c r="D210" i="13" s="1"/>
  <c r="H14" i="13"/>
  <c r="G14" i="13"/>
  <c r="G210" i="13" s="1"/>
  <c r="J113" i="7"/>
  <c r="I113" i="7"/>
  <c r="H110" i="7"/>
  <c r="H62" i="7"/>
  <c r="H224" i="7" s="1"/>
  <c r="G62" i="7"/>
  <c r="F62" i="7"/>
  <c r="F224" i="7" s="1"/>
  <c r="H61" i="7"/>
  <c r="G61" i="7"/>
  <c r="G223" i="7" s="1"/>
  <c r="F61" i="7"/>
  <c r="F53" i="7"/>
  <c r="G53" i="7"/>
  <c r="G235" i="7" s="1"/>
  <c r="H53" i="7"/>
  <c r="F50" i="7"/>
  <c r="F232" i="7" s="1"/>
  <c r="H49" i="7"/>
  <c r="G49" i="7"/>
  <c r="F49" i="7"/>
  <c r="H103" i="7"/>
  <c r="J103" i="7" s="1"/>
  <c r="G103" i="7"/>
  <c r="F103" i="7"/>
  <c r="F100" i="7" s="1"/>
  <c r="I19" i="7"/>
  <c r="J19" i="7"/>
  <c r="I27" i="7"/>
  <c r="J27" i="7"/>
  <c r="I31" i="7"/>
  <c r="J31" i="7"/>
  <c r="I35" i="7"/>
  <c r="J35" i="7"/>
  <c r="I42" i="7"/>
  <c r="J42" i="7"/>
  <c r="I48" i="7"/>
  <c r="J48" i="7"/>
  <c r="I50" i="7"/>
  <c r="J50" i="7"/>
  <c r="I54" i="7"/>
  <c r="J54" i="7"/>
  <c r="I57" i="7"/>
  <c r="J57" i="7"/>
  <c r="I66" i="7"/>
  <c r="J66" i="7"/>
  <c r="I84" i="7"/>
  <c r="J84" i="7"/>
  <c r="I90" i="7"/>
  <c r="J90" i="7"/>
  <c r="I99" i="7"/>
  <c r="J99" i="7"/>
  <c r="I122" i="7"/>
  <c r="J122" i="7"/>
  <c r="I161" i="7"/>
  <c r="J161" i="7"/>
  <c r="I177" i="7"/>
  <c r="J177" i="7"/>
  <c r="I182" i="7"/>
  <c r="J182" i="7"/>
  <c r="I191" i="7"/>
  <c r="J191" i="7"/>
  <c r="I194" i="7"/>
  <c r="J194" i="7"/>
  <c r="I198" i="7"/>
  <c r="J198" i="7"/>
  <c r="I199" i="7"/>
  <c r="J199" i="7"/>
  <c r="I214" i="7"/>
  <c r="J214" i="7"/>
  <c r="I215" i="7"/>
  <c r="J215" i="7"/>
  <c r="I216" i="7"/>
  <c r="J216" i="7"/>
  <c r="H16" i="7"/>
  <c r="H24" i="7"/>
  <c r="H30" i="7"/>
  <c r="H32" i="7"/>
  <c r="H39" i="7"/>
  <c r="H44" i="7"/>
  <c r="H21" i="7"/>
  <c r="H115" i="7" s="1"/>
  <c r="H236" i="7"/>
  <c r="H55" i="7"/>
  <c r="H68" i="7"/>
  <c r="H81" i="7"/>
  <c r="J81" i="7" s="1"/>
  <c r="H89" i="7"/>
  <c r="H96" i="7"/>
  <c r="H186" i="7"/>
  <c r="H157" i="7"/>
  <c r="H159" i="7"/>
  <c r="I159" i="7" s="1"/>
  <c r="H173" i="7"/>
  <c r="H175" i="7"/>
  <c r="I175" i="7" s="1"/>
  <c r="H179" i="7"/>
  <c r="H184" i="7"/>
  <c r="I184" i="7" s="1"/>
  <c r="H192" i="7"/>
  <c r="H196" i="7"/>
  <c r="H201" i="7"/>
  <c r="H202" i="7"/>
  <c r="H210" i="7"/>
  <c r="I210" i="7"/>
  <c r="H211" i="7"/>
  <c r="H213" i="7"/>
  <c r="H218" i="7"/>
  <c r="I218" i="7" s="1"/>
  <c r="H219" i="7"/>
  <c r="I219" i="7"/>
  <c r="H220" i="7"/>
  <c r="H222" i="7"/>
  <c r="I222" i="7" s="1"/>
  <c r="H226" i="7"/>
  <c r="H227" i="7"/>
  <c r="J227" i="7" s="1"/>
  <c r="H228" i="7"/>
  <c r="H230" i="7"/>
  <c r="H232" i="7"/>
  <c r="H234" i="7"/>
  <c r="I234" i="7" s="1"/>
  <c r="H240" i="7"/>
  <c r="H237" i="7" s="1"/>
  <c r="H246" i="7"/>
  <c r="H247" i="7"/>
  <c r="H256" i="7"/>
  <c r="H260" i="7"/>
  <c r="H266" i="7"/>
  <c r="H265" i="7"/>
  <c r="H267" i="7"/>
  <c r="H272" i="7"/>
  <c r="G272" i="7"/>
  <c r="G267" i="7"/>
  <c r="J267" i="7" s="1"/>
  <c r="G266" i="7"/>
  <c r="G256" i="7"/>
  <c r="G253" i="7"/>
  <c r="G247" i="7"/>
  <c r="G246" i="7"/>
  <c r="G240" i="7"/>
  <c r="G237" i="7" s="1"/>
  <c r="I237" i="7" s="1"/>
  <c r="G234" i="7"/>
  <c r="G230" i="7"/>
  <c r="G228" i="7"/>
  <c r="I228" i="7"/>
  <c r="G227" i="7"/>
  <c r="G226" i="7"/>
  <c r="I226" i="7" s="1"/>
  <c r="G222" i="7"/>
  <c r="G220" i="7"/>
  <c r="I220" i="7" s="1"/>
  <c r="G219" i="7"/>
  <c r="G218" i="7"/>
  <c r="G217" i="7" s="1"/>
  <c r="G213" i="7"/>
  <c r="G211" i="7"/>
  <c r="G210" i="7"/>
  <c r="G202" i="7"/>
  <c r="G201" i="7"/>
  <c r="G196" i="7"/>
  <c r="G195" i="7"/>
  <c r="G203" i="7"/>
  <c r="G179" i="7"/>
  <c r="G175" i="7"/>
  <c r="G173" i="7"/>
  <c r="G171" i="7"/>
  <c r="G159" i="7"/>
  <c r="G157" i="7"/>
  <c r="G119" i="7"/>
  <c r="G110" i="7"/>
  <c r="I110" i="7" s="1"/>
  <c r="G100" i="7"/>
  <c r="G96" i="7"/>
  <c r="G95" i="7"/>
  <c r="G89" i="7"/>
  <c r="I89" i="7" s="1"/>
  <c r="G81" i="7"/>
  <c r="G78" i="7"/>
  <c r="G71" i="7"/>
  <c r="I71" i="7" s="1"/>
  <c r="G244" i="7"/>
  <c r="G241" i="7" s="1"/>
  <c r="G55" i="7"/>
  <c r="G44" i="7"/>
  <c r="G21" i="7"/>
  <c r="G115" i="7" s="1"/>
  <c r="G205" i="7" s="1"/>
  <c r="G39" i="7"/>
  <c r="G30" i="7"/>
  <c r="G24" i="7"/>
  <c r="G16" i="7"/>
  <c r="E272" i="7"/>
  <c r="E267" i="7"/>
  <c r="E266" i="7"/>
  <c r="E256" i="7"/>
  <c r="E253" i="7"/>
  <c r="E247" i="7"/>
  <c r="E246" i="7"/>
  <c r="E240" i="7"/>
  <c r="E237" i="7"/>
  <c r="E234" i="7"/>
  <c r="E230" i="7"/>
  <c r="E228" i="7"/>
  <c r="E227" i="7"/>
  <c r="E226" i="7"/>
  <c r="E222" i="7"/>
  <c r="E220" i="7"/>
  <c r="E219" i="7"/>
  <c r="E218" i="7"/>
  <c r="E217" i="7" s="1"/>
  <c r="E213" i="7"/>
  <c r="E211" i="7"/>
  <c r="E210" i="7"/>
  <c r="E202" i="7"/>
  <c r="E201" i="7"/>
  <c r="E200" i="7" s="1"/>
  <c r="E196" i="7"/>
  <c r="E195" i="7"/>
  <c r="E192" i="7" s="1"/>
  <c r="E191" i="7"/>
  <c r="E182" i="7"/>
  <c r="E179" i="7"/>
  <c r="E175" i="7"/>
  <c r="E173" i="7"/>
  <c r="E159" i="7"/>
  <c r="E158" i="7"/>
  <c r="E157" i="7"/>
  <c r="E156" i="7"/>
  <c r="E184" i="7" s="1"/>
  <c r="E122" i="7"/>
  <c r="E119" i="7"/>
  <c r="E110" i="7"/>
  <c r="E100" i="7"/>
  <c r="E96" i="7"/>
  <c r="E95" i="7"/>
  <c r="E248" i="7" s="1"/>
  <c r="E89" i="7"/>
  <c r="E81" i="7"/>
  <c r="E78" i="7"/>
  <c r="E71" i="7"/>
  <c r="E68" i="7"/>
  <c r="E66" i="7"/>
  <c r="E244" i="7"/>
  <c r="E241" i="7" s="1"/>
  <c r="E62" i="7"/>
  <c r="E59" i="7" s="1"/>
  <c r="E61" i="7"/>
  <c r="E223" i="7"/>
  <c r="E55" i="7"/>
  <c r="E54" i="7"/>
  <c r="E236" i="7" s="1"/>
  <c r="E233" i="7" s="1"/>
  <c r="E53" i="7"/>
  <c r="E235" i="7" s="1"/>
  <c r="E50" i="7"/>
  <c r="E49" i="7"/>
  <c r="E231" i="7" s="1"/>
  <c r="E44" i="7"/>
  <c r="E21" i="7" s="1"/>
  <c r="E115" i="7" s="1"/>
  <c r="E39" i="7"/>
  <c r="E35" i="7"/>
  <c r="E260" i="7"/>
  <c r="E257" i="7" s="1"/>
  <c r="E30" i="7"/>
  <c r="E24" i="7"/>
  <c r="E19" i="7"/>
  <c r="E16" i="7" s="1"/>
  <c r="E212" i="7" s="1"/>
  <c r="E209" i="7" s="1"/>
  <c r="F272" i="7"/>
  <c r="F267" i="7"/>
  <c r="F266" i="7"/>
  <c r="F256" i="7"/>
  <c r="F253" i="7"/>
  <c r="F247" i="7"/>
  <c r="F246" i="7"/>
  <c r="F240" i="7"/>
  <c r="F237" i="7"/>
  <c r="F234" i="7"/>
  <c r="F230" i="7"/>
  <c r="F228" i="7"/>
  <c r="F227" i="7"/>
  <c r="F225" i="7" s="1"/>
  <c r="F226" i="7"/>
  <c r="F222" i="7"/>
  <c r="F220" i="7"/>
  <c r="F219" i="7"/>
  <c r="F218" i="7"/>
  <c r="F217" i="7" s="1"/>
  <c r="F213" i="7"/>
  <c r="F211" i="7"/>
  <c r="F210" i="7"/>
  <c r="F202" i="7"/>
  <c r="F201" i="7"/>
  <c r="F196" i="7"/>
  <c r="F195" i="7"/>
  <c r="F192" i="7" s="1"/>
  <c r="F182" i="7"/>
  <c r="F175" i="7"/>
  <c r="F173" i="7"/>
  <c r="F159" i="7"/>
  <c r="F157" i="7"/>
  <c r="F155" i="7"/>
  <c r="F122" i="7"/>
  <c r="F119" i="7"/>
  <c r="F110" i="7"/>
  <c r="F96" i="7"/>
  <c r="F95" i="7"/>
  <c r="F92" i="7"/>
  <c r="F89" i="7"/>
  <c r="F81" i="7"/>
  <c r="F78" i="7"/>
  <c r="F252" i="7"/>
  <c r="F249" i="7" s="1"/>
  <c r="F71" i="7"/>
  <c r="F66" i="7"/>
  <c r="F55" i="7"/>
  <c r="F54" i="7"/>
  <c r="F44" i="7"/>
  <c r="F21" i="7" s="1"/>
  <c r="F115" i="7" s="1"/>
  <c r="F205" i="7" s="1"/>
  <c r="F39" i="7"/>
  <c r="F35" i="7"/>
  <c r="F30" i="7"/>
  <c r="F24" i="7"/>
  <c r="F19" i="7"/>
  <c r="F16" i="7"/>
  <c r="D195" i="7"/>
  <c r="D192" i="7"/>
  <c r="D191" i="7"/>
  <c r="D182" i="7"/>
  <c r="D179" i="7" s="1"/>
  <c r="D122" i="7"/>
  <c r="D95" i="7"/>
  <c r="D248" i="7"/>
  <c r="D78" i="7"/>
  <c r="D71" i="7"/>
  <c r="D68" i="7" s="1"/>
  <c r="D50" i="7"/>
  <c r="D232" i="7"/>
  <c r="D35" i="7"/>
  <c r="D32" i="7"/>
  <c r="D19" i="7"/>
  <c r="D16" i="7"/>
  <c r="R198" i="7"/>
  <c r="Q198" i="7"/>
  <c r="R196" i="7"/>
  <c r="Q196" i="7"/>
  <c r="R192" i="7"/>
  <c r="Q192" i="7"/>
  <c r="Q190" i="7"/>
  <c r="R188" i="7"/>
  <c r="Q188" i="7"/>
  <c r="Q171" i="7"/>
  <c r="R119" i="7"/>
  <c r="Q119" i="7"/>
  <c r="R108" i="7"/>
  <c r="Q108" i="7"/>
  <c r="R96" i="7"/>
  <c r="Q96" i="7"/>
  <c r="R94" i="7"/>
  <c r="Q94" i="7"/>
  <c r="R92" i="7"/>
  <c r="R88" i="7"/>
  <c r="Q88" i="7"/>
  <c r="R87" i="7"/>
  <c r="Q87" i="7"/>
  <c r="R86" i="7"/>
  <c r="Q86" i="7"/>
  <c r="R85" i="7"/>
  <c r="Q85" i="7"/>
  <c r="R81" i="7"/>
  <c r="R80" i="7"/>
  <c r="Q80" i="7"/>
  <c r="R78" i="7"/>
  <c r="R77" i="7"/>
  <c r="Q77" i="7"/>
  <c r="R76" i="7"/>
  <c r="Q76" i="7"/>
  <c r="R75" i="7"/>
  <c r="Q75" i="7"/>
  <c r="R69" i="7"/>
  <c r="Q68" i="7"/>
  <c r="Q67" i="7"/>
  <c r="R63" i="7"/>
  <c r="R59" i="7"/>
  <c r="Q59" i="7"/>
  <c r="R49" i="7"/>
  <c r="Q49" i="7"/>
  <c r="R47" i="7"/>
  <c r="Q47" i="7"/>
  <c r="R42" i="7"/>
  <c r="R41" i="7"/>
  <c r="Q41" i="7"/>
  <c r="R40" i="7"/>
  <c r="Q40" i="7"/>
  <c r="R38" i="7"/>
  <c r="Q38" i="7"/>
  <c r="R32" i="7"/>
  <c r="R31" i="7"/>
  <c r="Q31" i="7"/>
  <c r="R30" i="7"/>
  <c r="Q30" i="7"/>
  <c r="Q29" i="7"/>
  <c r="R28" i="7"/>
  <c r="Q28" i="7"/>
  <c r="R26" i="7"/>
  <c r="R24" i="7"/>
  <c r="Q24" i="7"/>
  <c r="R14" i="7"/>
  <c r="Q14" i="7"/>
  <c r="Q13" i="7"/>
  <c r="D272" i="7"/>
  <c r="D267" i="7"/>
  <c r="D265" i="7" s="1"/>
  <c r="D266" i="7"/>
  <c r="D256" i="7"/>
  <c r="D253" i="7" s="1"/>
  <c r="D247" i="7"/>
  <c r="D245" i="7" s="1"/>
  <c r="D246" i="7"/>
  <c r="D240" i="7"/>
  <c r="D237" i="7" s="1"/>
  <c r="D234" i="7"/>
  <c r="D230" i="7"/>
  <c r="D228" i="7"/>
  <c r="D227" i="7"/>
  <c r="D226" i="7"/>
  <c r="D225" i="7" s="1"/>
  <c r="D222" i="7"/>
  <c r="D220" i="7"/>
  <c r="D219" i="7"/>
  <c r="D218" i="7"/>
  <c r="D213" i="7"/>
  <c r="D211" i="7"/>
  <c r="D210" i="7"/>
  <c r="D202" i="7"/>
  <c r="D200" i="7" s="1"/>
  <c r="D201" i="7"/>
  <c r="D196" i="7"/>
  <c r="D175" i="7"/>
  <c r="D174" i="7"/>
  <c r="D173" i="7"/>
  <c r="D172" i="7"/>
  <c r="D167" i="7"/>
  <c r="D163" i="7"/>
  <c r="D159" i="7"/>
  <c r="D158" i="7"/>
  <c r="D264" i="7" s="1"/>
  <c r="D286" i="7" s="1"/>
  <c r="D157" i="7"/>
  <c r="D156" i="7"/>
  <c r="D262" i="7" s="1"/>
  <c r="D110" i="7"/>
  <c r="D100" i="7"/>
  <c r="D96" i="7"/>
  <c r="D89" i="7"/>
  <c r="D81" i="7"/>
  <c r="D66" i="7"/>
  <c r="D244" i="7" s="1"/>
  <c r="D241" i="7" s="1"/>
  <c r="D224" i="7"/>
  <c r="D61" i="7"/>
  <c r="D55" i="7"/>
  <c r="D236" i="7"/>
  <c r="D53" i="7"/>
  <c r="D51" i="7" s="1"/>
  <c r="D49" i="7"/>
  <c r="D44" i="7"/>
  <c r="D21" i="7"/>
  <c r="D115" i="7" s="1"/>
  <c r="D39" i="7"/>
  <c r="D30" i="7"/>
  <c r="D24" i="7"/>
  <c r="H119" i="7"/>
  <c r="H77" i="7"/>
  <c r="H252" i="7"/>
  <c r="H249" i="7"/>
  <c r="H231" i="7"/>
  <c r="H92" i="7"/>
  <c r="H248" i="7"/>
  <c r="H245" i="7" s="1"/>
  <c r="H188" i="7"/>
  <c r="H203" i="7"/>
  <c r="H268" i="7"/>
  <c r="H264" i="7"/>
  <c r="H261" i="7" s="1"/>
  <c r="H262" i="7"/>
  <c r="I262" i="7"/>
  <c r="H63" i="7"/>
  <c r="H244" i="7"/>
  <c r="F248" i="7"/>
  <c r="G260" i="7"/>
  <c r="G32" i="7"/>
  <c r="G262" i="7"/>
  <c r="G63" i="7"/>
  <c r="G184" i="7"/>
  <c r="G47" i="7"/>
  <c r="G264" i="7"/>
  <c r="G186" i="7"/>
  <c r="G232" i="7"/>
  <c r="G236" i="7"/>
  <c r="G233" i="7" s="1"/>
  <c r="G188" i="7"/>
  <c r="F188" i="7"/>
  <c r="F184" i="7"/>
  <c r="F262" i="7"/>
  <c r="D63" i="7"/>
  <c r="I119" i="7"/>
  <c r="J53" i="7"/>
  <c r="I32" i="7"/>
  <c r="J232" i="7"/>
  <c r="G51" i="7"/>
  <c r="H47" i="7"/>
  <c r="J47" i="7"/>
  <c r="I227" i="7"/>
  <c r="D46" i="7"/>
  <c r="I179" i="7"/>
  <c r="J264" i="7"/>
  <c r="I30" i="7"/>
  <c r="I267" i="7"/>
  <c r="I232" i="7"/>
  <c r="J173" i="7"/>
  <c r="D260" i="7"/>
  <c r="D257" i="7" s="1"/>
  <c r="F32" i="7"/>
  <c r="I264" i="7"/>
  <c r="E32" i="7"/>
  <c r="G268" i="7"/>
  <c r="J268" i="7" s="1"/>
  <c r="E63" i="7"/>
  <c r="D185" i="7"/>
  <c r="D23" i="7"/>
  <c r="D117" i="7" s="1"/>
  <c r="E225" i="7"/>
  <c r="E224" i="7"/>
  <c r="G155" i="7"/>
  <c r="J63" i="7"/>
  <c r="H241" i="7"/>
  <c r="I241" i="7" s="1"/>
  <c r="H46" i="7"/>
  <c r="H263" i="7"/>
  <c r="D92" i="7"/>
  <c r="D268" i="7"/>
  <c r="D212" i="7"/>
  <c r="F45" i="7"/>
  <c r="F22" i="7" s="1"/>
  <c r="E47" i="7"/>
  <c r="F77" i="7"/>
  <c r="E92" i="7"/>
  <c r="D171" i="7"/>
  <c r="J179" i="7"/>
  <c r="I157" i="7"/>
  <c r="H59" i="7"/>
  <c r="J188" i="7"/>
  <c r="E45" i="7"/>
  <c r="E22" i="7" s="1"/>
  <c r="F263" i="7"/>
  <c r="E171" i="7"/>
  <c r="F245" i="7"/>
  <c r="J30" i="7"/>
  <c r="J39" i="7"/>
  <c r="E116" i="7"/>
  <c r="J240" i="7"/>
  <c r="J55" i="7"/>
  <c r="D47" i="7"/>
  <c r="I63" i="7"/>
  <c r="E245" i="7"/>
  <c r="I230" i="7"/>
  <c r="I188" i="7"/>
  <c r="D263" i="7"/>
  <c r="I268" i="7"/>
  <c r="D231" i="7"/>
  <c r="D217" i="7"/>
  <c r="D119" i="7"/>
  <c r="I95" i="7"/>
  <c r="G248" i="7"/>
  <c r="J95" i="7"/>
  <c r="G92" i="7"/>
  <c r="J92" i="7"/>
  <c r="I256" i="7"/>
  <c r="H253" i="7"/>
  <c r="I253" i="7" s="1"/>
  <c r="J256" i="7"/>
  <c r="I213" i="7"/>
  <c r="J213" i="7"/>
  <c r="I24" i="7"/>
  <c r="F186" i="7"/>
  <c r="F179" i="7"/>
  <c r="F264" i="7"/>
  <c r="E203" i="7"/>
  <c r="E188" i="7"/>
  <c r="J220" i="7"/>
  <c r="J175" i="7"/>
  <c r="I81" i="7"/>
  <c r="I16" i="7"/>
  <c r="J16" i="7"/>
  <c r="J241" i="7"/>
  <c r="J119" i="7"/>
  <c r="H23" i="7"/>
  <c r="H117" i="7" s="1"/>
  <c r="D252" i="7"/>
  <c r="D249" i="7"/>
  <c r="D77" i="7"/>
  <c r="D203" i="7"/>
  <c r="D188" i="7"/>
  <c r="E262" i="7"/>
  <c r="E284" i="7" s="1"/>
  <c r="E155" i="7"/>
  <c r="J195" i="7"/>
  <c r="G192" i="7"/>
  <c r="J192" i="7" s="1"/>
  <c r="I195" i="7"/>
  <c r="I173" i="7"/>
  <c r="J110" i="7"/>
  <c r="J32" i="7"/>
  <c r="H100" i="7"/>
  <c r="J100" i="7" s="1"/>
  <c r="I103" i="7"/>
  <c r="F223" i="7"/>
  <c r="F221" i="7"/>
  <c r="F59" i="7"/>
  <c r="I62" i="7"/>
  <c r="F236" i="7"/>
  <c r="G68" i="7"/>
  <c r="J68" i="7" s="1"/>
  <c r="G252" i="7"/>
  <c r="G249" i="7" s="1"/>
  <c r="J89" i="7"/>
  <c r="J78" i="7"/>
  <c r="J71" i="7"/>
  <c r="J24" i="7"/>
  <c r="H257" i="7"/>
  <c r="H171" i="7"/>
  <c r="I21" i="7"/>
  <c r="I44" i="7"/>
  <c r="J21" i="7"/>
  <c r="H205" i="7"/>
  <c r="J115" i="7"/>
  <c r="J44" i="7"/>
  <c r="I47" i="7"/>
  <c r="D261" i="7"/>
  <c r="J171" i="7"/>
  <c r="I171" i="7"/>
  <c r="J253" i="7"/>
  <c r="I92" i="7"/>
  <c r="J237" i="7"/>
  <c r="I252" i="7"/>
  <c r="I248" i="7"/>
  <c r="I100" i="7"/>
  <c r="I68" i="7"/>
  <c r="F116" i="7"/>
  <c r="E205" i="7"/>
  <c r="I249" i="7"/>
  <c r="H207" i="7"/>
  <c r="G222" i="13"/>
  <c r="G57" i="13"/>
  <c r="I57" i="13" s="1"/>
  <c r="J59" i="13"/>
  <c r="F117" i="13"/>
  <c r="I60" i="13"/>
  <c r="I266" i="7"/>
  <c r="F284" i="7"/>
  <c r="I211" i="7"/>
  <c r="H217" i="7"/>
  <c r="I217" i="7" s="1"/>
  <c r="J205" i="7"/>
  <c r="J217" i="7"/>
  <c r="F113" i="13"/>
  <c r="J258" i="13"/>
  <c r="D30" i="13"/>
  <c r="E222" i="13"/>
  <c r="E44" i="13"/>
  <c r="F169" i="13"/>
  <c r="D169" i="13"/>
  <c r="E45" i="13"/>
  <c r="D201" i="13"/>
  <c r="H210" i="13"/>
  <c r="D75" i="13"/>
  <c r="J238" i="13"/>
  <c r="Q79" i="7"/>
  <c r="Q37" i="7"/>
  <c r="Q36" i="7"/>
  <c r="Q155" i="7"/>
  <c r="Q109" i="7"/>
  <c r="Q70" i="7"/>
  <c r="F57" i="13"/>
  <c r="J254" i="13"/>
  <c r="G251" i="13"/>
  <c r="I225" i="13"/>
  <c r="F61" i="13"/>
  <c r="F66" i="13"/>
  <c r="J87" i="13"/>
  <c r="I173" i="13"/>
  <c r="J173" i="13"/>
  <c r="D43" i="13"/>
  <c r="D20" i="13" s="1"/>
  <c r="D114" i="13" s="1"/>
  <c r="D57" i="13"/>
  <c r="I220" i="13"/>
  <c r="G43" i="13"/>
  <c r="E219" i="13"/>
  <c r="F222" i="13"/>
  <c r="F219" i="13" s="1"/>
  <c r="F190" i="13"/>
  <c r="Q16" i="7"/>
  <c r="G45" i="13"/>
  <c r="J45" i="13" s="1"/>
  <c r="G229" i="13"/>
  <c r="I47" i="13"/>
  <c r="F234" i="13"/>
  <c r="F231" i="13"/>
  <c r="F49" i="13"/>
  <c r="I117" i="13"/>
  <c r="J117" i="13"/>
  <c r="E169" i="13"/>
  <c r="E183" i="13"/>
  <c r="G201" i="13"/>
  <c r="G190" i="13"/>
  <c r="J190" i="13" s="1"/>
  <c r="J193" i="13"/>
  <c r="J201" i="13"/>
  <c r="G233" i="13"/>
  <c r="I201" i="13"/>
  <c r="J186" i="13"/>
  <c r="I171" i="13"/>
  <c r="H43" i="13"/>
  <c r="F44" i="13"/>
  <c r="F21" i="13" s="1"/>
  <c r="F227" i="13"/>
  <c r="J51" i="13"/>
  <c r="E90" i="13"/>
  <c r="E246" i="13"/>
  <c r="D184" i="13"/>
  <c r="D117" i="13"/>
  <c r="E261" i="13"/>
  <c r="F177" i="13"/>
  <c r="F184" i="13"/>
  <c r="D266" i="13"/>
  <c r="D263" i="13" s="1"/>
  <c r="J194" i="13"/>
  <c r="E61" i="13"/>
  <c r="I37" i="13"/>
  <c r="D44" i="13"/>
  <c r="D41" i="13" s="1"/>
  <c r="D230" i="13"/>
  <c r="F246" i="13"/>
  <c r="F243" i="13" s="1"/>
  <c r="F90" i="13"/>
  <c r="E184" i="13"/>
  <c r="I217" i="13"/>
  <c r="I215" i="13"/>
  <c r="E233" i="13"/>
  <c r="E231" i="13"/>
  <c r="I42" i="13"/>
  <c r="G19" i="13"/>
  <c r="G113" i="13" s="1"/>
  <c r="G203" i="13" s="1"/>
  <c r="J61" i="13"/>
  <c r="J93" i="13"/>
  <c r="I93" i="13"/>
  <c r="J94" i="13"/>
  <c r="I108" i="13"/>
  <c r="J171" i="13"/>
  <c r="H169" i="13"/>
  <c r="I169" i="13"/>
  <c r="J218" i="13"/>
  <c r="I260" i="13"/>
  <c r="I258" i="13"/>
  <c r="J234" i="13"/>
  <c r="J79" i="13"/>
  <c r="F210" i="13"/>
  <c r="F207" i="13"/>
  <c r="D198" i="13"/>
  <c r="H198" i="13"/>
  <c r="I198" i="13" s="1"/>
  <c r="G198" i="13"/>
  <c r="H45" i="13"/>
  <c r="F183" i="13"/>
  <c r="F181" i="13" s="1"/>
  <c r="I22" i="13"/>
  <c r="I53" i="13"/>
  <c r="D262" i="13"/>
  <c r="F198" i="13"/>
  <c r="H223" i="13"/>
  <c r="D49" i="13"/>
  <c r="D233" i="13"/>
  <c r="D246" i="13"/>
  <c r="D243" i="13" s="1"/>
  <c r="D90" i="13"/>
  <c r="J198" i="13"/>
  <c r="J28" i="13"/>
  <c r="I28" i="13"/>
  <c r="H19" i="13"/>
  <c r="J42" i="13"/>
  <c r="G250" i="13"/>
  <c r="J76" i="13"/>
  <c r="F98" i="13"/>
  <c r="J108" i="13"/>
  <c r="E117" i="13"/>
  <c r="D153" i="13"/>
  <c r="D182" i="13"/>
  <c r="D203" i="13"/>
  <c r="D260" i="13"/>
  <c r="D259" i="13" s="1"/>
  <c r="F203" i="13"/>
  <c r="J200" i="13"/>
  <c r="I200" i="13"/>
  <c r="I228" i="13"/>
  <c r="J169" i="13"/>
  <c r="F43" i="13"/>
  <c r="F20" i="13" s="1"/>
  <c r="F114" i="13" s="1"/>
  <c r="E262" i="13"/>
  <c r="G75" i="13"/>
  <c r="J75" i="13" s="1"/>
  <c r="E266" i="13"/>
  <c r="I76" i="13"/>
  <c r="J30" i="13"/>
  <c r="F45" i="13"/>
  <c r="H222" i="13"/>
  <c r="H219" i="13" s="1"/>
  <c r="J219" i="13" s="1"/>
  <c r="J60" i="13"/>
  <c r="H57" i="13"/>
  <c r="G246" i="13"/>
  <c r="J246" i="13" s="1"/>
  <c r="G90" i="13"/>
  <c r="I90" i="13"/>
  <c r="J101" i="13"/>
  <c r="H98" i="13"/>
  <c r="I98" i="13" s="1"/>
  <c r="I101" i="13"/>
  <c r="E182" i="13"/>
  <c r="E260" i="13"/>
  <c r="E259" i="13" s="1"/>
  <c r="G266" i="13"/>
  <c r="I193" i="13"/>
  <c r="G227" i="13"/>
  <c r="I230" i="13"/>
  <c r="H239" i="13"/>
  <c r="I239" i="13" s="1"/>
  <c r="J242" i="13"/>
  <c r="G205" i="13"/>
  <c r="H207" i="13"/>
  <c r="J44" i="13"/>
  <c r="I157" i="13"/>
  <c r="H233" i="13"/>
  <c r="I233" i="13" s="1"/>
  <c r="H263" i="13"/>
  <c r="I177" i="13"/>
  <c r="J177" i="13"/>
  <c r="F266" i="13"/>
  <c r="F263" i="13" s="1"/>
  <c r="J215" i="13"/>
  <c r="D45" i="13"/>
  <c r="E21" i="13"/>
  <c r="E115" i="13" s="1"/>
  <c r="E205" i="13" s="1"/>
  <c r="E210" i="13"/>
  <c r="E207" i="13" s="1"/>
  <c r="J22" i="13"/>
  <c r="D255" i="13"/>
  <c r="F258" i="13"/>
  <c r="F255" i="13" s="1"/>
  <c r="F30" i="13"/>
  <c r="F115" i="13"/>
  <c r="F205" i="13" s="1"/>
  <c r="G66" i="13"/>
  <c r="J69" i="13"/>
  <c r="F75" i="13"/>
  <c r="I79" i="13"/>
  <c r="G153" i="13"/>
  <c r="G261" i="13"/>
  <c r="J155" i="13"/>
  <c r="F281" i="13"/>
  <c r="H231" i="13"/>
  <c r="I246" i="13"/>
  <c r="J265" i="13"/>
  <c r="I265" i="13"/>
  <c r="J47" i="13"/>
  <c r="H229" i="13"/>
  <c r="H281" i="13"/>
  <c r="D207" i="13"/>
  <c r="I94" i="13"/>
  <c r="F262" i="13"/>
  <c r="D223" i="13"/>
  <c r="I238" i="13"/>
  <c r="F280" i="13"/>
  <c r="G181" i="13"/>
  <c r="I261" i="13"/>
  <c r="I182" i="13"/>
  <c r="J261" i="13"/>
  <c r="I184" i="13"/>
  <c r="H259" i="13"/>
  <c r="I262" i="13"/>
  <c r="F259" i="13"/>
  <c r="I235" i="13"/>
  <c r="F282" i="13"/>
  <c r="J184" i="13"/>
  <c r="J90" i="13"/>
  <c r="I190" i="13"/>
  <c r="I45" i="13"/>
  <c r="E281" i="13"/>
  <c r="I219" i="13"/>
  <c r="J19" i="13"/>
  <c r="I75" i="13"/>
  <c r="D282" i="13"/>
  <c r="J229" i="13"/>
  <c r="H227" i="13"/>
  <c r="J227" i="13" s="1"/>
  <c r="I229" i="13"/>
  <c r="J233" i="13"/>
  <c r="J239" i="13"/>
  <c r="G243" i="13"/>
  <c r="I243" i="13" s="1"/>
  <c r="E263" i="13"/>
  <c r="G247" i="13"/>
  <c r="I222" i="13"/>
  <c r="J222" i="13"/>
  <c r="F279" i="13"/>
  <c r="F288" i="13" s="1"/>
  <c r="J266" i="13"/>
  <c r="J98" i="13"/>
  <c r="J57" i="13"/>
  <c r="F41" i="13"/>
  <c r="D281" i="13"/>
  <c r="D231" i="13"/>
  <c r="F18" i="13"/>
  <c r="I227" i="13"/>
  <c r="J247" i="13"/>
  <c r="F204" i="13"/>
  <c r="F112" i="13"/>
  <c r="F203" i="14"/>
  <c r="F245" i="14"/>
  <c r="F212" i="14"/>
  <c r="F221" i="14"/>
  <c r="F45" i="14"/>
  <c r="F22" i="14"/>
  <c r="F20" i="14" s="1"/>
  <c r="F51" i="14"/>
  <c r="L204" i="15"/>
  <c r="F115" i="15"/>
  <c r="R115" i="15"/>
  <c r="S260" i="15"/>
  <c r="BB114" i="15"/>
  <c r="C219" i="15"/>
  <c r="D216" i="15"/>
  <c r="F235" i="15"/>
  <c r="I211" i="15"/>
  <c r="I208" i="15"/>
  <c r="M247" i="15"/>
  <c r="M244" i="15"/>
  <c r="M91" i="15"/>
  <c r="Q91" i="15"/>
  <c r="Q247" i="15"/>
  <c r="Q244" i="15"/>
  <c r="H183" i="15"/>
  <c r="Q184" i="15"/>
  <c r="Q205" i="15" s="1"/>
  <c r="M267" i="15"/>
  <c r="M264" i="15"/>
  <c r="M202" i="15"/>
  <c r="F202" i="15"/>
  <c r="F208" i="15"/>
  <c r="P208" i="15"/>
  <c r="M211" i="15"/>
  <c r="M208" i="15"/>
  <c r="C229" i="15"/>
  <c r="D228" i="15"/>
  <c r="F230" i="15"/>
  <c r="C230" i="15"/>
  <c r="K251" i="15"/>
  <c r="K248" i="15"/>
  <c r="J21" i="15"/>
  <c r="E22" i="15"/>
  <c r="E19" i="15" s="1"/>
  <c r="E116" i="15"/>
  <c r="E219" i="15"/>
  <c r="E216" i="15" s="1"/>
  <c r="J29" i="15"/>
  <c r="K239" i="15"/>
  <c r="K236" i="15"/>
  <c r="K29" i="15"/>
  <c r="S239" i="15"/>
  <c r="S236" i="15" s="1"/>
  <c r="S29" i="15"/>
  <c r="E42" i="15"/>
  <c r="BB44" i="15"/>
  <c r="G21" i="15"/>
  <c r="K115" i="15"/>
  <c r="O115" i="15"/>
  <c r="S115" i="15"/>
  <c r="F243" i="15"/>
  <c r="F62" i="15"/>
  <c r="J211" i="15"/>
  <c r="J208" i="15" s="1"/>
  <c r="J67" i="15"/>
  <c r="N67" i="15"/>
  <c r="N211" i="15"/>
  <c r="N208" i="15" s="1"/>
  <c r="C77" i="15"/>
  <c r="C76" i="15" s="1"/>
  <c r="O251" i="15"/>
  <c r="G154" i="15"/>
  <c r="BB154" i="15" s="1"/>
  <c r="L154" i="15"/>
  <c r="Q154" i="15"/>
  <c r="J262" i="15"/>
  <c r="J184" i="15"/>
  <c r="J182" i="15" s="1"/>
  <c r="J154" i="15"/>
  <c r="T160" i="15"/>
  <c r="N156" i="15"/>
  <c r="R262" i="15"/>
  <c r="R260" i="15" s="1"/>
  <c r="R184" i="15"/>
  <c r="R205" i="15"/>
  <c r="R154" i="15"/>
  <c r="C181" i="15"/>
  <c r="F178" i="15"/>
  <c r="L184" i="15"/>
  <c r="S184" i="15"/>
  <c r="H185" i="15"/>
  <c r="C190" i="15"/>
  <c r="J190" i="15"/>
  <c r="R267" i="15"/>
  <c r="R264" i="15" s="1"/>
  <c r="R202" i="15"/>
  <c r="L205" i="15"/>
  <c r="P205" i="15"/>
  <c r="C221" i="15"/>
  <c r="D220" i="15"/>
  <c r="F222" i="15"/>
  <c r="J228" i="15"/>
  <c r="N228" i="15"/>
  <c r="I247" i="15"/>
  <c r="I244" i="15" s="1"/>
  <c r="E252" i="15"/>
  <c r="G263" i="15"/>
  <c r="N267" i="15"/>
  <c r="D22" i="15"/>
  <c r="C30" i="15"/>
  <c r="C41" i="15"/>
  <c r="Q42" i="15"/>
  <c r="C43" i="15"/>
  <c r="G42" i="15"/>
  <c r="BB42" i="15" s="1"/>
  <c r="K42" i="15"/>
  <c r="O42" i="15"/>
  <c r="S42" i="15"/>
  <c r="F234" i="15"/>
  <c r="C52" i="15"/>
  <c r="F50" i="15"/>
  <c r="C50" i="15"/>
  <c r="G65" i="15"/>
  <c r="I67" i="15"/>
  <c r="C70" i="15"/>
  <c r="L251" i="15"/>
  <c r="L248" i="15"/>
  <c r="P251" i="15"/>
  <c r="P248" i="15"/>
  <c r="T251" i="15"/>
  <c r="T248" i="15"/>
  <c r="J91" i="15"/>
  <c r="C99" i="15"/>
  <c r="F262" i="15"/>
  <c r="F282" i="15"/>
  <c r="F184" i="15"/>
  <c r="C139" i="15"/>
  <c r="D138" i="15"/>
  <c r="C138" i="15"/>
  <c r="M154" i="15"/>
  <c r="S154" i="15"/>
  <c r="O184" i="15"/>
  <c r="O262" i="15"/>
  <c r="O260" i="15"/>
  <c r="BB156" i="15"/>
  <c r="J263" i="15"/>
  <c r="J158" i="15"/>
  <c r="M183" i="15"/>
  <c r="M204" i="15" s="1"/>
  <c r="M261" i="15"/>
  <c r="M260" i="15"/>
  <c r="M170" i="15"/>
  <c r="L263" i="15"/>
  <c r="P263" i="15"/>
  <c r="T263" i="15"/>
  <c r="D183" i="15"/>
  <c r="M184" i="15"/>
  <c r="M205" i="15"/>
  <c r="I185" i="15"/>
  <c r="P185" i="15"/>
  <c r="D191" i="15"/>
  <c r="C191" i="15"/>
  <c r="C193" i="15"/>
  <c r="Q202" i="15"/>
  <c r="Q199" i="15" s="1"/>
  <c r="R211" i="15"/>
  <c r="R208" i="15"/>
  <c r="E220" i="15"/>
  <c r="I220" i="15"/>
  <c r="M220" i="15"/>
  <c r="Q220" i="15"/>
  <c r="D224" i="15"/>
  <c r="G232" i="15"/>
  <c r="K232" i="15"/>
  <c r="S232" i="15"/>
  <c r="O239" i="15"/>
  <c r="O236" i="15"/>
  <c r="G261" i="15"/>
  <c r="G260" i="15" s="1"/>
  <c r="Q261" i="15"/>
  <c r="Q260" i="15"/>
  <c r="I263" i="15"/>
  <c r="D266" i="15"/>
  <c r="D15" i="15"/>
  <c r="D211" i="15" s="1"/>
  <c r="D208" i="15" s="1"/>
  <c r="O20" i="15"/>
  <c r="O114" i="15" s="1"/>
  <c r="H21" i="15"/>
  <c r="D23" i="15"/>
  <c r="C23" i="15"/>
  <c r="C26" i="15"/>
  <c r="R29" i="15"/>
  <c r="M42" i="15"/>
  <c r="F46" i="15"/>
  <c r="C46" i="15"/>
  <c r="C53" i="15"/>
  <c r="K67" i="15"/>
  <c r="C80" i="15"/>
  <c r="C83" i="15"/>
  <c r="F247" i="15"/>
  <c r="F244" i="15"/>
  <c r="T94" i="15"/>
  <c r="C94" i="15" s="1"/>
  <c r="D115" i="15"/>
  <c r="C123" i="15"/>
  <c r="G183" i="15"/>
  <c r="C124" i="15"/>
  <c r="G262" i="15"/>
  <c r="C125" i="15"/>
  <c r="G185" i="15"/>
  <c r="C142" i="15"/>
  <c r="O154" i="15"/>
  <c r="K156" i="15"/>
  <c r="C157" i="15"/>
  <c r="F170" i="15"/>
  <c r="R183" i="15"/>
  <c r="R170" i="15"/>
  <c r="R261" i="15"/>
  <c r="G170" i="15"/>
  <c r="BB170" i="15" s="1"/>
  <c r="BB172" i="15"/>
  <c r="K170" i="15"/>
  <c r="O170" i="15"/>
  <c r="S170" i="15"/>
  <c r="R178" i="15"/>
  <c r="R263" i="15"/>
  <c r="F183" i="15"/>
  <c r="N183" i="15"/>
  <c r="H184" i="15"/>
  <c r="H182" i="15" s="1"/>
  <c r="P184" i="15"/>
  <c r="D185" i="15"/>
  <c r="J185" i="15"/>
  <c r="R185" i="15"/>
  <c r="F267" i="15"/>
  <c r="L267" i="15"/>
  <c r="L264" i="15" s="1"/>
  <c r="L202" i="15"/>
  <c r="P267" i="15"/>
  <c r="P264" i="15"/>
  <c r="P202" i="15"/>
  <c r="T267" i="15"/>
  <c r="T264" i="15" s="1"/>
  <c r="T202" i="15"/>
  <c r="F191" i="15"/>
  <c r="BB200" i="15"/>
  <c r="G199" i="15"/>
  <c r="S204" i="15"/>
  <c r="D205" i="15"/>
  <c r="C209" i="15"/>
  <c r="Q208" i="15"/>
  <c r="K208" i="15"/>
  <c r="F281" i="15"/>
  <c r="J220" i="15"/>
  <c r="L224" i="15"/>
  <c r="C234" i="15"/>
  <c r="D262" i="15"/>
  <c r="N263" i="15"/>
  <c r="F264" i="15"/>
  <c r="C265" i="15"/>
  <c r="N264" i="15"/>
  <c r="I267" i="15"/>
  <c r="I264" i="15" s="1"/>
  <c r="C271" i="15"/>
  <c r="C268" i="15" s="1"/>
  <c r="C217" i="15"/>
  <c r="C216" i="15"/>
  <c r="C225" i="15"/>
  <c r="C224" i="15"/>
  <c r="D244" i="15"/>
  <c r="C245" i="15"/>
  <c r="L244" i="15"/>
  <c r="P244" i="15"/>
  <c r="J244" i="15"/>
  <c r="L34" i="15"/>
  <c r="P34" i="15"/>
  <c r="T34" i="15"/>
  <c r="L211" i="15"/>
  <c r="L208" i="15"/>
  <c r="P211" i="15"/>
  <c r="T211" i="15"/>
  <c r="T208" i="15" s="1"/>
  <c r="E183" i="15"/>
  <c r="I261" i="15"/>
  <c r="I260" i="15"/>
  <c r="I183" i="15"/>
  <c r="I182" i="15"/>
  <c r="E263" i="15"/>
  <c r="C171" i="15"/>
  <c r="K185" i="15"/>
  <c r="O185" i="15"/>
  <c r="S185" i="15"/>
  <c r="L183" i="15"/>
  <c r="L182" i="15"/>
  <c r="I184" i="15"/>
  <c r="I205" i="15"/>
  <c r="F185" i="15"/>
  <c r="G287" i="15"/>
  <c r="E199" i="15"/>
  <c r="I199" i="15"/>
  <c r="M199" i="15"/>
  <c r="I204" i="15"/>
  <c r="I216" i="15"/>
  <c r="M216" i="15"/>
  <c r="Q216" i="15"/>
  <c r="E224" i="15"/>
  <c r="I224" i="15"/>
  <c r="M224" i="15"/>
  <c r="Q224" i="15"/>
  <c r="E232" i="15"/>
  <c r="I232" i="15"/>
  <c r="M232" i="15"/>
  <c r="Q232" i="15"/>
  <c r="R232" i="15"/>
  <c r="F236" i="15"/>
  <c r="E244" i="15"/>
  <c r="O244" i="15"/>
  <c r="D202" i="15"/>
  <c r="I24" i="14"/>
  <c r="F260" i="14"/>
  <c r="F257" i="14" s="1"/>
  <c r="F32" i="14"/>
  <c r="F23" i="14"/>
  <c r="F117" i="14"/>
  <c r="D21" i="14"/>
  <c r="D115" i="14"/>
  <c r="H21" i="14"/>
  <c r="J44" i="14"/>
  <c r="E46" i="14"/>
  <c r="E23" i="14" s="1"/>
  <c r="E117" i="14" s="1"/>
  <c r="E232" i="14"/>
  <c r="E229" i="14"/>
  <c r="E47" i="14"/>
  <c r="E51" i="14"/>
  <c r="E235" i="14"/>
  <c r="E45" i="14"/>
  <c r="E22" i="14" s="1"/>
  <c r="E116" i="14" s="1"/>
  <c r="I89" i="14"/>
  <c r="Q192" i="14"/>
  <c r="R192" i="14"/>
  <c r="F116" i="14"/>
  <c r="F231" i="14"/>
  <c r="F229" i="14"/>
  <c r="F47" i="14"/>
  <c r="J68" i="14"/>
  <c r="I68" i="14"/>
  <c r="Q78" i="14"/>
  <c r="R78" i="14"/>
  <c r="I95" i="14"/>
  <c r="G92" i="14"/>
  <c r="G248" i="14"/>
  <c r="J95" i="14"/>
  <c r="Q105" i="14"/>
  <c r="R105" i="14"/>
  <c r="J179" i="14"/>
  <c r="E268" i="14"/>
  <c r="G116" i="14"/>
  <c r="G206" i="14" s="1"/>
  <c r="I63" i="14"/>
  <c r="Q71" i="14"/>
  <c r="I110" i="14"/>
  <c r="E263" i="14"/>
  <c r="Q14" i="14"/>
  <c r="R14" i="14"/>
  <c r="Q68" i="14"/>
  <c r="R68" i="14"/>
  <c r="E212" i="14"/>
  <c r="E68" i="14"/>
  <c r="J81" i="14"/>
  <c r="R91" i="14"/>
  <c r="Q92" i="14"/>
  <c r="R92" i="14"/>
  <c r="I103" i="14"/>
  <c r="H100" i="14"/>
  <c r="J100" i="14" s="1"/>
  <c r="H212" i="14"/>
  <c r="J103" i="14"/>
  <c r="Q171" i="14"/>
  <c r="I188" i="14"/>
  <c r="J188" i="14"/>
  <c r="I196" i="14"/>
  <c r="D22" i="14"/>
  <c r="E233" i="14"/>
  <c r="G212" i="14"/>
  <c r="G209" i="14"/>
  <c r="I71" i="14"/>
  <c r="J78" i="14"/>
  <c r="G77" i="14"/>
  <c r="I77" i="14"/>
  <c r="J92" i="14"/>
  <c r="I157" i="14"/>
  <c r="H155" i="14"/>
  <c r="Q190" i="14"/>
  <c r="D221" i="14"/>
  <c r="G241" i="14"/>
  <c r="J244" i="14"/>
  <c r="I244" i="14"/>
  <c r="I249" i="14"/>
  <c r="G253" i="14"/>
  <c r="J253" i="14"/>
  <c r="J256" i="14"/>
  <c r="I256" i="14"/>
  <c r="J260" i="14"/>
  <c r="H257" i="14"/>
  <c r="J257" i="14" s="1"/>
  <c r="I49" i="14"/>
  <c r="I51" i="14"/>
  <c r="F59" i="14"/>
  <c r="I62" i="14"/>
  <c r="H224" i="14"/>
  <c r="F244" i="14"/>
  <c r="F241" i="14" s="1"/>
  <c r="F63" i="14"/>
  <c r="D212" i="14"/>
  <c r="D209" i="14" s="1"/>
  <c r="J71" i="14"/>
  <c r="I78" i="14"/>
  <c r="E92" i="14"/>
  <c r="I92" i="14"/>
  <c r="R96" i="14"/>
  <c r="R109" i="14"/>
  <c r="F186" i="14"/>
  <c r="F183" i="14"/>
  <c r="Q155" i="14"/>
  <c r="E185" i="14"/>
  <c r="E206" i="14" s="1"/>
  <c r="J157" i="14"/>
  <c r="J173" i="14"/>
  <c r="H171" i="14"/>
  <c r="J171" i="14" s="1"/>
  <c r="H185" i="14"/>
  <c r="J186" i="14"/>
  <c r="I186" i="14"/>
  <c r="D268" i="14"/>
  <c r="D203" i="14"/>
  <c r="D200" i="14" s="1"/>
  <c r="I195" i="14"/>
  <c r="G192" i="14"/>
  <c r="I192" i="14" s="1"/>
  <c r="J192" i="14"/>
  <c r="F205" i="14"/>
  <c r="I202" i="14"/>
  <c r="E217" i="14"/>
  <c r="E221" i="14"/>
  <c r="I222" i="14"/>
  <c r="I228" i="14"/>
  <c r="J230" i="14"/>
  <c r="J236" i="14"/>
  <c r="J237" i="14"/>
  <c r="J249" i="14"/>
  <c r="I260" i="14"/>
  <c r="D263" i="14"/>
  <c r="D261" i="14" s="1"/>
  <c r="H225" i="14"/>
  <c r="I225" i="14"/>
  <c r="I226" i="14"/>
  <c r="H286" i="14"/>
  <c r="J16" i="14"/>
  <c r="G23" i="14"/>
  <c r="G117" i="14" s="1"/>
  <c r="G114" i="14"/>
  <c r="D47" i="14"/>
  <c r="D59" i="14"/>
  <c r="D186" i="14"/>
  <c r="D185" i="14"/>
  <c r="E200" i="14"/>
  <c r="J252" i="14"/>
  <c r="I252" i="14"/>
  <c r="I253" i="14"/>
  <c r="I263" i="14"/>
  <c r="J240" i="14"/>
  <c r="E245" i="14"/>
  <c r="D265" i="14"/>
  <c r="J175" i="14"/>
  <c r="F185" i="14"/>
  <c r="F225" i="14"/>
  <c r="I227" i="14"/>
  <c r="H233" i="14"/>
  <c r="I240" i="14"/>
  <c r="I264" i="14"/>
  <c r="F43" i="14"/>
  <c r="K262" i="15"/>
  <c r="K184" i="15"/>
  <c r="K205" i="15" s="1"/>
  <c r="M182" i="15"/>
  <c r="T158" i="15"/>
  <c r="C158" i="15" s="1"/>
  <c r="T156" i="15"/>
  <c r="F240" i="15"/>
  <c r="C160" i="15"/>
  <c r="F205" i="15"/>
  <c r="I282" i="15" s="1"/>
  <c r="J282" i="15"/>
  <c r="J115" i="15"/>
  <c r="J205" i="15" s="1"/>
  <c r="E204" i="15"/>
  <c r="C239" i="15"/>
  <c r="C236" i="15" s="1"/>
  <c r="P259" i="15"/>
  <c r="P256" i="15" s="1"/>
  <c r="P31" i="15"/>
  <c r="BB199" i="15"/>
  <c r="F182" i="15"/>
  <c r="T247" i="15"/>
  <c r="T244" i="15" s="1"/>
  <c r="T91" i="15"/>
  <c r="C222" i="15"/>
  <c r="J267" i="15"/>
  <c r="J264" i="15"/>
  <c r="J202" i="15"/>
  <c r="J187" i="15"/>
  <c r="R204" i="15"/>
  <c r="F204" i="15"/>
  <c r="G115" i="15"/>
  <c r="G288" i="15"/>
  <c r="H204" i="15"/>
  <c r="P199" i="15"/>
  <c r="D182" i="15"/>
  <c r="F260" i="15"/>
  <c r="G243" i="15"/>
  <c r="G240" i="15" s="1"/>
  <c r="H65" i="15"/>
  <c r="G62" i="15"/>
  <c r="G22" i="15"/>
  <c r="G116" i="15" s="1"/>
  <c r="G206" i="15" s="1"/>
  <c r="O205" i="15"/>
  <c r="D199" i="15"/>
  <c r="L259" i="15"/>
  <c r="L256" i="15" s="1"/>
  <c r="L31" i="15"/>
  <c r="BB183" i="15"/>
  <c r="C266" i="15"/>
  <c r="D264" i="15"/>
  <c r="C247" i="15"/>
  <c r="R199" i="15"/>
  <c r="N262" i="15"/>
  <c r="N260" i="15"/>
  <c r="N184" i="15"/>
  <c r="N205" i="15"/>
  <c r="N154" i="15"/>
  <c r="S205" i="15"/>
  <c r="I257" i="14"/>
  <c r="I155" i="14"/>
  <c r="J155" i="14"/>
  <c r="I224" i="14"/>
  <c r="J224" i="14"/>
  <c r="E285" i="14"/>
  <c r="E43" i="14"/>
  <c r="I100" i="14"/>
  <c r="J248" i="14"/>
  <c r="I185" i="14"/>
  <c r="J185" i="14"/>
  <c r="J241" i="14"/>
  <c r="I241" i="14"/>
  <c r="E265" i="14"/>
  <c r="J77" i="14"/>
  <c r="I171" i="14"/>
  <c r="I212" i="14"/>
  <c r="J212" i="14"/>
  <c r="G20" i="14"/>
  <c r="F206" i="14"/>
  <c r="J21" i="14"/>
  <c r="G113" i="15"/>
  <c r="J199" i="15"/>
  <c r="P65" i="15"/>
  <c r="I65" i="15"/>
  <c r="J65" i="15" s="1"/>
  <c r="J62" i="15" s="1"/>
  <c r="K65" i="15"/>
  <c r="K62" i="15" s="1"/>
  <c r="O65" i="15"/>
  <c r="O243" i="15" s="1"/>
  <c r="O240" i="15" s="1"/>
  <c r="I281" i="15"/>
  <c r="BB116" i="15"/>
  <c r="T154" i="15"/>
  <c r="E20" i="14"/>
  <c r="K243" i="15"/>
  <c r="K240" i="15" s="1"/>
  <c r="I243" i="15"/>
  <c r="I240" i="15" s="1"/>
  <c r="P22" i="15"/>
  <c r="P19" i="15" s="1"/>
  <c r="O62" i="15"/>
  <c r="J243" i="15"/>
  <c r="J240" i="15" s="1"/>
  <c r="G261" i="14"/>
  <c r="I262" i="14"/>
  <c r="H261" i="14"/>
  <c r="J261" i="14" s="1"/>
  <c r="H284" i="14"/>
  <c r="F284" i="14"/>
  <c r="F261" i="14"/>
  <c r="F233" i="14"/>
  <c r="H217" i="14"/>
  <c r="I218" i="14"/>
  <c r="J209" i="14"/>
  <c r="H183" i="14"/>
  <c r="G205" i="14"/>
  <c r="J159" i="14"/>
  <c r="I159" i="14"/>
  <c r="I261" i="14"/>
  <c r="J183" i="14"/>
  <c r="I183" i="14"/>
  <c r="I267" i="14"/>
  <c r="H265" i="14"/>
  <c r="T15" i="16"/>
  <c r="G164" i="16"/>
  <c r="J164" i="16" s="1"/>
  <c r="E205" i="16"/>
  <c r="E202" i="16" s="1"/>
  <c r="T68" i="16"/>
  <c r="E192" i="16"/>
  <c r="F78" i="16"/>
  <c r="T27" i="16"/>
  <c r="S110" i="16"/>
  <c r="T64" i="16"/>
  <c r="D78" i="16"/>
  <c r="T153" i="16"/>
  <c r="J72" i="16"/>
  <c r="G132" i="16"/>
  <c r="F64" i="16"/>
  <c r="T93" i="16"/>
  <c r="D124" i="16"/>
  <c r="J79" i="16" l="1"/>
  <c r="K201" i="16"/>
  <c r="F46" i="16"/>
  <c r="D224" i="16"/>
  <c r="T52" i="16"/>
  <c r="H161" i="16"/>
  <c r="T159" i="16"/>
  <c r="G52" i="16"/>
  <c r="I52" i="16" s="1"/>
  <c r="K54" i="16"/>
  <c r="D93" i="16"/>
  <c r="J33" i="16"/>
  <c r="I50" i="16"/>
  <c r="H192" i="16"/>
  <c r="K192" i="16" s="1"/>
  <c r="J50" i="16"/>
  <c r="E196" i="16"/>
  <c r="E52" i="16"/>
  <c r="D60" i="16"/>
  <c r="D46" i="16"/>
  <c r="D23" i="16" s="1"/>
  <c r="D117" i="16" s="1"/>
  <c r="H185" i="16"/>
  <c r="H182" i="16" s="1"/>
  <c r="K63" i="16"/>
  <c r="T70" i="16"/>
  <c r="S70" i="16"/>
  <c r="E213" i="16"/>
  <c r="E210" i="16" s="1"/>
  <c r="E78" i="16"/>
  <c r="R80" i="16"/>
  <c r="T80" i="16"/>
  <c r="R105" i="16"/>
  <c r="S105" i="16"/>
  <c r="D120" i="16"/>
  <c r="D147" i="16"/>
  <c r="H124" i="16"/>
  <c r="K126" i="16"/>
  <c r="J126" i="16"/>
  <c r="R151" i="16"/>
  <c r="S151" i="16"/>
  <c r="G214" i="16"/>
  <c r="J214" i="16" s="1"/>
  <c r="J217" i="16"/>
  <c r="G210" i="16"/>
  <c r="K210" i="16" s="1"/>
  <c r="S159" i="16"/>
  <c r="K140" i="16"/>
  <c r="H60" i="16"/>
  <c r="I60" i="16" s="1"/>
  <c r="H48" i="16"/>
  <c r="K48" i="16" s="1"/>
  <c r="D184" i="16"/>
  <c r="T105" i="16"/>
  <c r="F48" i="16"/>
  <c r="G218" i="16"/>
  <c r="K50" i="16"/>
  <c r="F93" i="16"/>
  <c r="S132" i="16"/>
  <c r="E149" i="16"/>
  <c r="E190" i="16"/>
  <c r="S80" i="16"/>
  <c r="E229" i="16"/>
  <c r="E226" i="16" s="1"/>
  <c r="D173" i="16"/>
  <c r="D170" i="16" s="1"/>
  <c r="F173" i="16"/>
  <c r="F170" i="16" s="1"/>
  <c r="E48" i="16"/>
  <c r="D193" i="16"/>
  <c r="D190" i="16" s="1"/>
  <c r="D47" i="16"/>
  <c r="D24" i="16" s="1"/>
  <c r="D118" i="16" s="1"/>
  <c r="D48" i="16"/>
  <c r="H196" i="16"/>
  <c r="J196" i="16" s="1"/>
  <c r="H52" i="16"/>
  <c r="J54" i="16"/>
  <c r="F197" i="16"/>
  <c r="F194" i="16" s="1"/>
  <c r="F52" i="16"/>
  <c r="R64" i="16"/>
  <c r="S64" i="16"/>
  <c r="R93" i="16"/>
  <c r="S93" i="16"/>
  <c r="R97" i="16"/>
  <c r="S97" i="16"/>
  <c r="T97" i="16"/>
  <c r="H218" i="16"/>
  <c r="I218" i="16" s="1"/>
  <c r="K221" i="16"/>
  <c r="I25" i="16"/>
  <c r="I31" i="16"/>
  <c r="I33" i="16"/>
  <c r="I40" i="16"/>
  <c r="I45" i="16"/>
  <c r="I56" i="16"/>
  <c r="I64" i="16"/>
  <c r="J82" i="16"/>
  <c r="I90" i="16"/>
  <c r="J97" i="16"/>
  <c r="J104" i="16"/>
  <c r="K111" i="16"/>
  <c r="I120" i="16"/>
  <c r="I126" i="16"/>
  <c r="D225" i="16"/>
  <c r="J128" i="16"/>
  <c r="K134" i="16"/>
  <c r="J136" i="16"/>
  <c r="I140" i="16"/>
  <c r="K149" i="16"/>
  <c r="D229" i="16"/>
  <c r="D226" i="16" s="1"/>
  <c r="F229" i="16"/>
  <c r="K229" i="16"/>
  <c r="K157" i="16"/>
  <c r="J174" i="16"/>
  <c r="I181" i="16"/>
  <c r="D186" i="16"/>
  <c r="I188" i="16"/>
  <c r="I191" i="16"/>
  <c r="I193" i="16"/>
  <c r="I197" i="16"/>
  <c r="J201" i="16"/>
  <c r="I228" i="16"/>
  <c r="F226" i="16"/>
  <c r="I192" i="16"/>
  <c r="R120" i="16"/>
  <c r="K205" i="16"/>
  <c r="G198" i="16"/>
  <c r="J198" i="16" s="1"/>
  <c r="T92" i="16"/>
  <c r="K60" i="16"/>
  <c r="G47" i="16"/>
  <c r="G24" i="16" s="1"/>
  <c r="D33" i="16"/>
  <c r="E173" i="16"/>
  <c r="E170" i="16" s="1"/>
  <c r="K181" i="16"/>
  <c r="J62" i="16"/>
  <c r="E47" i="16"/>
  <c r="E24" i="16" s="1"/>
  <c r="E118" i="16" s="1"/>
  <c r="E115" i="16" s="1"/>
  <c r="H22" i="16"/>
  <c r="I22" i="16" s="1"/>
  <c r="F149" i="16"/>
  <c r="D52" i="16"/>
  <c r="K45" i="16"/>
  <c r="J111" i="16"/>
  <c r="K82" i="16"/>
  <c r="J56" i="16"/>
  <c r="K56" i="16"/>
  <c r="G46" i="16"/>
  <c r="G23" i="16" s="1"/>
  <c r="G117" i="16" s="1"/>
  <c r="T111" i="16"/>
  <c r="E60" i="16"/>
  <c r="F221" i="16"/>
  <c r="F218" i="16" s="1"/>
  <c r="K188" i="16"/>
  <c r="K156" i="16"/>
  <c r="J120" i="16"/>
  <c r="J90" i="16"/>
  <c r="I54" i="16"/>
  <c r="I97" i="16"/>
  <c r="I104" i="16"/>
  <c r="I136" i="16"/>
  <c r="I221" i="16"/>
  <c r="I62" i="16"/>
  <c r="I111" i="16"/>
  <c r="I149" i="16"/>
  <c r="I163" i="16"/>
  <c r="I205" i="16"/>
  <c r="I213" i="16"/>
  <c r="I217" i="16"/>
  <c r="E114" i="14"/>
  <c r="P243" i="15"/>
  <c r="P240" i="15" s="1"/>
  <c r="P62" i="15"/>
  <c r="T65" i="15"/>
  <c r="L65" i="15"/>
  <c r="N65" i="15"/>
  <c r="R65" i="15"/>
  <c r="Q65" i="15"/>
  <c r="H22" i="15"/>
  <c r="H116" i="15" s="1"/>
  <c r="H206" i="15" s="1"/>
  <c r="H62" i="15"/>
  <c r="BB115" i="15"/>
  <c r="H115" i="14"/>
  <c r="I21" i="14"/>
  <c r="G281" i="15"/>
  <c r="K281" i="15"/>
  <c r="J281" i="15"/>
  <c r="K154" i="15"/>
  <c r="C156" i="15"/>
  <c r="H115" i="15"/>
  <c r="H19" i="15"/>
  <c r="D116" i="15"/>
  <c r="S182" i="15"/>
  <c r="C21" i="15"/>
  <c r="E113" i="15"/>
  <c r="E206" i="15"/>
  <c r="F199" i="15"/>
  <c r="T199" i="15"/>
  <c r="J43" i="13"/>
  <c r="H20" i="13"/>
  <c r="I43" i="13"/>
  <c r="H41" i="13"/>
  <c r="I210" i="13"/>
  <c r="J210" i="13"/>
  <c r="G263" i="13"/>
  <c r="F286" i="14"/>
  <c r="J202" i="16"/>
  <c r="I202" i="16"/>
  <c r="J217" i="14"/>
  <c r="I217" i="14"/>
  <c r="P116" i="15"/>
  <c r="I62" i="15"/>
  <c r="BB113" i="15"/>
  <c r="G19" i="15"/>
  <c r="H243" i="15"/>
  <c r="H240" i="15" s="1"/>
  <c r="M65" i="15"/>
  <c r="S65" i="15"/>
  <c r="T184" i="15"/>
  <c r="T262" i="15"/>
  <c r="T260" i="15" s="1"/>
  <c r="J233" i="14"/>
  <c r="I233" i="14"/>
  <c r="D116" i="14"/>
  <c r="D206" i="14" s="1"/>
  <c r="G245" i="14"/>
  <c r="I248" i="14"/>
  <c r="T259" i="15"/>
  <c r="T256" i="15" s="1"/>
  <c r="T31" i="15"/>
  <c r="T22" i="15"/>
  <c r="L22" i="15"/>
  <c r="C244" i="15"/>
  <c r="L199" i="15"/>
  <c r="R182" i="15"/>
  <c r="BB185" i="15"/>
  <c r="G282" i="15"/>
  <c r="K282" i="15"/>
  <c r="J260" i="15"/>
  <c r="O248" i="15"/>
  <c r="C251" i="15"/>
  <c r="C248" i="15" s="1"/>
  <c r="E283" i="15"/>
  <c r="D283" i="15" s="1"/>
  <c r="F232" i="15"/>
  <c r="C232" i="15" s="1"/>
  <c r="C235" i="15"/>
  <c r="F200" i="14"/>
  <c r="F207" i="14"/>
  <c r="F208" i="14" s="1"/>
  <c r="J243" i="13"/>
  <c r="J259" i="13"/>
  <c r="G281" i="13"/>
  <c r="G259" i="13"/>
  <c r="I259" i="13" s="1"/>
  <c r="G282" i="13"/>
  <c r="I266" i="13"/>
  <c r="E203" i="13"/>
  <c r="E181" i="13"/>
  <c r="F206" i="13"/>
  <c r="I19" i="13"/>
  <c r="H113" i="13"/>
  <c r="F202" i="13"/>
  <c r="G20" i="13"/>
  <c r="G41" i="13"/>
  <c r="J249" i="7"/>
  <c r="J66" i="13"/>
  <c r="E280" i="13"/>
  <c r="G231" i="13"/>
  <c r="J231" i="13" s="1"/>
  <c r="E243" i="13"/>
  <c r="I247" i="13"/>
  <c r="I209" i="14"/>
  <c r="E209" i="14"/>
  <c r="G204" i="15"/>
  <c r="J186" i="7"/>
  <c r="I186" i="7"/>
  <c r="G257" i="7"/>
  <c r="I257" i="7" s="1"/>
  <c r="I260" i="7"/>
  <c r="J203" i="7"/>
  <c r="I203" i="7"/>
  <c r="E232" i="7"/>
  <c r="E229" i="7" s="1"/>
  <c r="E46" i="7"/>
  <c r="J230" i="7"/>
  <c r="H229" i="7"/>
  <c r="J202" i="7"/>
  <c r="H200" i="7"/>
  <c r="J196" i="7"/>
  <c r="I196" i="7"/>
  <c r="G207" i="13"/>
  <c r="I207" i="13" s="1"/>
  <c r="R51" i="7"/>
  <c r="G43" i="14"/>
  <c r="J49" i="14"/>
  <c r="H45" i="14"/>
  <c r="H47" i="14"/>
  <c r="I61" i="14"/>
  <c r="J61" i="14"/>
  <c r="D252" i="14"/>
  <c r="D249" i="14" s="1"/>
  <c r="D77" i="14"/>
  <c r="D248" i="14"/>
  <c r="D245" i="14" s="1"/>
  <c r="D92" i="14"/>
  <c r="I96" i="14"/>
  <c r="E262" i="14"/>
  <c r="E155" i="14"/>
  <c r="J202" i="14"/>
  <c r="I213" i="14"/>
  <c r="R34" i="15"/>
  <c r="Q34" i="15"/>
  <c r="M34" i="15"/>
  <c r="J34" i="15"/>
  <c r="I34" i="15"/>
  <c r="H259" i="15"/>
  <c r="H31" i="15"/>
  <c r="O34" i="15"/>
  <c r="S34" i="15"/>
  <c r="F223" i="15"/>
  <c r="C61" i="15"/>
  <c r="I244" i="7"/>
  <c r="J244" i="7"/>
  <c r="D209" i="7"/>
  <c r="F244" i="7"/>
  <c r="F241" i="7" s="1"/>
  <c r="F63" i="7"/>
  <c r="E252" i="7"/>
  <c r="E249" i="7" s="1"/>
  <c r="E77" i="7"/>
  <c r="J236" i="7"/>
  <c r="I236" i="7"/>
  <c r="G231" i="7"/>
  <c r="J49" i="7"/>
  <c r="H223" i="7"/>
  <c r="I61" i="7"/>
  <c r="G224" i="7"/>
  <c r="G46" i="7"/>
  <c r="E258" i="13"/>
  <c r="E30" i="13"/>
  <c r="K198" i="16"/>
  <c r="J48" i="16"/>
  <c r="H231" i="14"/>
  <c r="H59" i="14"/>
  <c r="H223" i="14"/>
  <c r="Q104" i="14"/>
  <c r="R88" i="14"/>
  <c r="Q69" i="14"/>
  <c r="I46" i="14"/>
  <c r="D231" i="14"/>
  <c r="D229" i="14" s="1"/>
  <c r="H23" i="14"/>
  <c r="E188" i="14"/>
  <c r="I44" i="14"/>
  <c r="D31" i="15"/>
  <c r="F45" i="15"/>
  <c r="H282" i="13"/>
  <c r="I250" i="13"/>
  <c r="I66" i="13"/>
  <c r="H280" i="13"/>
  <c r="H279" i="13" s="1"/>
  <c r="H288" i="13" s="1"/>
  <c r="G280" i="13"/>
  <c r="G279" i="13" s="1"/>
  <c r="G288" i="13" s="1"/>
  <c r="G223" i="13"/>
  <c r="I155" i="13"/>
  <c r="D21" i="13"/>
  <c r="J211" i="13"/>
  <c r="D280" i="13"/>
  <c r="D279" i="13" s="1"/>
  <c r="J221" i="13"/>
  <c r="H21" i="13"/>
  <c r="H49" i="13"/>
  <c r="J251" i="13"/>
  <c r="J250" i="13"/>
  <c r="I14" i="13"/>
  <c r="J255" i="13"/>
  <c r="I218" i="13"/>
  <c r="I59" i="13"/>
  <c r="I254" i="13"/>
  <c r="E43" i="13"/>
  <c r="J14" i="13"/>
  <c r="H183" i="13"/>
  <c r="E57" i="13"/>
  <c r="I208" i="13"/>
  <c r="I205" i="7"/>
  <c r="G225" i="7"/>
  <c r="H284" i="7"/>
  <c r="F153" i="13"/>
  <c r="D183" i="13"/>
  <c r="D181" i="13" s="1"/>
  <c r="J248" i="7"/>
  <c r="J252" i="7"/>
  <c r="I192" i="7"/>
  <c r="I59" i="7"/>
  <c r="I115" i="7"/>
  <c r="H221" i="7"/>
  <c r="J62" i="7"/>
  <c r="H212" i="7"/>
  <c r="G284" i="7"/>
  <c r="E268" i="7"/>
  <c r="J159" i="7"/>
  <c r="D186" i="7"/>
  <c r="D207" i="7" s="1"/>
  <c r="I202" i="7"/>
  <c r="I240" i="7"/>
  <c r="D155" i="7"/>
  <c r="H225" i="7"/>
  <c r="G59" i="7"/>
  <c r="J59" i="7" s="1"/>
  <c r="D184" i="7"/>
  <c r="D183" i="7" s="1"/>
  <c r="F268" i="7"/>
  <c r="I49" i="7"/>
  <c r="D284" i="7"/>
  <c r="D45" i="7"/>
  <c r="F203" i="7"/>
  <c r="F200" i="7" s="1"/>
  <c r="F204" i="7" s="1"/>
  <c r="D235" i="7"/>
  <c r="D233" i="7" s="1"/>
  <c r="I53" i="7"/>
  <c r="J61" i="7"/>
  <c r="G212" i="7"/>
  <c r="G209" i="7" s="1"/>
  <c r="F46" i="7"/>
  <c r="F43" i="7" s="1"/>
  <c r="E51" i="7"/>
  <c r="G45" i="7"/>
  <c r="F261" i="7"/>
  <c r="D59" i="7"/>
  <c r="D223" i="7"/>
  <c r="D221" i="7" s="1"/>
  <c r="Q91" i="7"/>
  <c r="R104" i="7"/>
  <c r="Q179" i="7"/>
  <c r="D229" i="7"/>
  <c r="F260" i="7"/>
  <c r="F257" i="7" s="1"/>
  <c r="F23" i="7"/>
  <c r="F117" i="7" s="1"/>
  <c r="F114" i="7" s="1"/>
  <c r="F68" i="7"/>
  <c r="F212" i="7"/>
  <c r="F209" i="7" s="1"/>
  <c r="F171" i="7"/>
  <c r="F185" i="7"/>
  <c r="F183" i="7" s="1"/>
  <c r="F265" i="7"/>
  <c r="E186" i="7"/>
  <c r="E264" i="7"/>
  <c r="E185" i="7"/>
  <c r="E183" i="7" s="1"/>
  <c r="E263" i="7"/>
  <c r="E221" i="7"/>
  <c r="I78" i="7"/>
  <c r="G77" i="7"/>
  <c r="J77" i="7" s="1"/>
  <c r="G185" i="7"/>
  <c r="G183" i="7" s="1"/>
  <c r="G263" i="7"/>
  <c r="G200" i="7"/>
  <c r="G245" i="7"/>
  <c r="I245" i="7" s="1"/>
  <c r="G265" i="7"/>
  <c r="J260" i="7"/>
  <c r="H155" i="7"/>
  <c r="J157" i="7"/>
  <c r="H185" i="7"/>
  <c r="I96" i="7"/>
  <c r="J96" i="7"/>
  <c r="I55" i="7"/>
  <c r="I39" i="7"/>
  <c r="F231" i="7"/>
  <c r="F229" i="7" s="1"/>
  <c r="F47" i="7"/>
  <c r="H51" i="7"/>
  <c r="H45" i="7"/>
  <c r="H235" i="7"/>
  <c r="H233" i="7" s="1"/>
  <c r="F235" i="7"/>
  <c r="F233" i="7" s="1"/>
  <c r="F51" i="7"/>
  <c r="J224" i="7"/>
  <c r="I224" i="7"/>
  <c r="H153" i="13"/>
  <c r="I234" i="13"/>
  <c r="I264" i="13"/>
  <c r="Q105" i="7"/>
  <c r="R105" i="7"/>
  <c r="Q71" i="7"/>
  <c r="R112" i="7"/>
  <c r="R13" i="14"/>
  <c r="F114" i="14"/>
  <c r="R28" i="14"/>
  <c r="Q28" i="14"/>
  <c r="I30" i="14"/>
  <c r="J30" i="14"/>
  <c r="D23" i="14"/>
  <c r="D117" i="14" s="1"/>
  <c r="D207" i="14" s="1"/>
  <c r="R36" i="14"/>
  <c r="J39" i="14"/>
  <c r="D235" i="14"/>
  <c r="D233" i="14" s="1"/>
  <c r="D51" i="14"/>
  <c r="J235" i="14"/>
  <c r="J55" i="14"/>
  <c r="R75" i="14"/>
  <c r="R77" i="14"/>
  <c r="R85" i="14"/>
  <c r="R108" i="14"/>
  <c r="J119" i="14"/>
  <c r="E264" i="14"/>
  <c r="E286" i="14" s="1"/>
  <c r="D184" i="14"/>
  <c r="E186" i="14"/>
  <c r="E207" i="14" s="1"/>
  <c r="E184" i="14"/>
  <c r="G268" i="14"/>
  <c r="G203" i="14"/>
  <c r="J195" i="14"/>
  <c r="R196" i="14"/>
  <c r="Q196" i="14"/>
  <c r="R198" i="14"/>
  <c r="I219" i="14"/>
  <c r="G284" i="14"/>
  <c r="G223" i="14"/>
  <c r="I235" i="14"/>
  <c r="I237" i="14"/>
  <c r="D260" i="14"/>
  <c r="D257" i="14" s="1"/>
  <c r="M29" i="15"/>
  <c r="C29" i="15" s="1"/>
  <c r="P29" i="15"/>
  <c r="T29" i="15"/>
  <c r="K34" i="15"/>
  <c r="N34" i="15"/>
  <c r="D42" i="15"/>
  <c r="D20" i="15"/>
  <c r="R119" i="14"/>
  <c r="Q119" i="14"/>
  <c r="D155" i="14"/>
  <c r="G221" i="14"/>
  <c r="BB15" i="15"/>
  <c r="I255" i="15"/>
  <c r="I38" i="15"/>
  <c r="C38" i="15" s="1"/>
  <c r="K255" i="15"/>
  <c r="K252" i="15" s="1"/>
  <c r="K38" i="15"/>
  <c r="J42" i="15"/>
  <c r="J20" i="15"/>
  <c r="J114" i="15" s="1"/>
  <c r="N20" i="15"/>
  <c r="N114" i="15" s="1"/>
  <c r="N42" i="15"/>
  <c r="F231" i="15"/>
  <c r="F283" i="15" s="1"/>
  <c r="C49" i="15"/>
  <c r="F58" i="15"/>
  <c r="C58" i="15" s="1"/>
  <c r="O211" i="15"/>
  <c r="O67" i="15"/>
  <c r="C67" i="15" s="1"/>
  <c r="I76" i="15"/>
  <c r="M76" i="15"/>
  <c r="Q76" i="15"/>
  <c r="S76" i="15"/>
  <c r="O91" i="15"/>
  <c r="C91" i="15" s="1"/>
  <c r="I122" i="15"/>
  <c r="H262" i="15"/>
  <c r="H260" i="15" s="1"/>
  <c r="D263" i="15"/>
  <c r="C263" i="15" s="1"/>
  <c r="C126" i="15"/>
  <c r="D130" i="15"/>
  <c r="C130" i="15" s="1"/>
  <c r="E261" i="15"/>
  <c r="C148" i="15"/>
  <c r="D146" i="15"/>
  <c r="C146" i="15" s="1"/>
  <c r="D154" i="15"/>
  <c r="C154" i="15" s="1"/>
  <c r="H154" i="15"/>
  <c r="C166" i="15"/>
  <c r="T170" i="15"/>
  <c r="K183" i="15"/>
  <c r="K261" i="15"/>
  <c r="K260" i="15" s="1"/>
  <c r="P183" i="15"/>
  <c r="P261" i="15"/>
  <c r="P260" i="15" s="1"/>
  <c r="C172" i="15"/>
  <c r="C173" i="15"/>
  <c r="N185" i="15"/>
  <c r="N182" i="15" s="1"/>
  <c r="O187" i="15"/>
  <c r="N202" i="15"/>
  <c r="N187" i="15"/>
  <c r="C187" i="15" s="1"/>
  <c r="S267" i="15"/>
  <c r="S202" i="15"/>
  <c r="C195" i="15"/>
  <c r="C200" i="15"/>
  <c r="O202" i="15"/>
  <c r="H208" i="15"/>
  <c r="S244" i="15"/>
  <c r="BB123" i="15"/>
  <c r="G122" i="15"/>
  <c r="BB122" i="15" s="1"/>
  <c r="E122" i="15"/>
  <c r="C122" i="15" s="1"/>
  <c r="E262" i="15"/>
  <c r="G184" i="15"/>
  <c r="BB184" i="15" s="1"/>
  <c r="BB124" i="15"/>
  <c r="L261" i="15"/>
  <c r="L260" i="15" s="1"/>
  <c r="L170" i="15"/>
  <c r="C170" i="15" s="1"/>
  <c r="Q183" i="15"/>
  <c r="Q170" i="15"/>
  <c r="Q185" i="15"/>
  <c r="Q178" i="15"/>
  <c r="C178" i="15" s="1"/>
  <c r="O183" i="15"/>
  <c r="O182" i="15" s="1"/>
  <c r="E184" i="15"/>
  <c r="K267" i="15"/>
  <c r="K202" i="15"/>
  <c r="T204" i="15"/>
  <c r="I164" i="16"/>
  <c r="S264" i="15"/>
  <c r="I173" i="16"/>
  <c r="R78" i="16"/>
  <c r="S78" i="16"/>
  <c r="G285" i="14"/>
  <c r="F285" i="14"/>
  <c r="F283" i="14" s="1"/>
  <c r="F292" i="14" s="1"/>
  <c r="F265" i="14"/>
  <c r="R51" i="14"/>
  <c r="Q51" i="14"/>
  <c r="S68" i="16"/>
  <c r="R68" i="16"/>
  <c r="J96" i="16"/>
  <c r="I96" i="16"/>
  <c r="I214" i="16"/>
  <c r="I82" i="16"/>
  <c r="I156" i="16"/>
  <c r="I174" i="16"/>
  <c r="S106" i="16"/>
  <c r="T106" i="16" s="1"/>
  <c r="K31" i="16"/>
  <c r="K33" i="16"/>
  <c r="K185" i="16"/>
  <c r="D223" i="16"/>
  <c r="D222" i="16" s="1"/>
  <c r="D132" i="16"/>
  <c r="K136" i="16"/>
  <c r="J157" i="16"/>
  <c r="J171" i="16"/>
  <c r="J179" i="16"/>
  <c r="J183" i="16"/>
  <c r="F186" i="16"/>
  <c r="H186" i="16"/>
  <c r="J188" i="16"/>
  <c r="I147" i="16"/>
  <c r="I225" i="16"/>
  <c r="J229" i="16"/>
  <c r="J228" i="16"/>
  <c r="I17" i="16"/>
  <c r="I79" i="16"/>
  <c r="I63" i="16"/>
  <c r="I134" i="16"/>
  <c r="I157" i="16"/>
  <c r="I185" i="16"/>
  <c r="I201" i="16"/>
  <c r="I229" i="16"/>
  <c r="I132" i="16"/>
  <c r="K147" i="16"/>
  <c r="I128" i="16"/>
  <c r="K128" i="16"/>
  <c r="G178" i="16"/>
  <c r="E166" i="16"/>
  <c r="D145" i="16"/>
  <c r="D182" i="16"/>
  <c r="J45" i="16"/>
  <c r="G190" i="16"/>
  <c r="F166" i="16"/>
  <c r="K164" i="16"/>
  <c r="D178" i="16"/>
  <c r="F178" i="16"/>
  <c r="H178" i="16"/>
  <c r="E178" i="16"/>
  <c r="J180" i="16"/>
  <c r="J181" i="16"/>
  <c r="E186" i="16"/>
  <c r="G186" i="16"/>
  <c r="J189" i="16"/>
  <c r="F190" i="16"/>
  <c r="K191" i="16"/>
  <c r="J193" i="16"/>
  <c r="G194" i="16"/>
  <c r="D194" i="16"/>
  <c r="J197" i="16"/>
  <c r="D206" i="16"/>
  <c r="F206" i="16"/>
  <c r="H206" i="16"/>
  <c r="K225" i="16"/>
  <c r="R15" i="16"/>
  <c r="S15" i="16"/>
  <c r="R27" i="16"/>
  <c r="S27" i="16"/>
  <c r="R30" i="16"/>
  <c r="T30" i="16"/>
  <c r="S30" i="16"/>
  <c r="R37" i="16"/>
  <c r="S37" i="16"/>
  <c r="R43" i="16"/>
  <c r="S43" i="16"/>
  <c r="R72" i="16"/>
  <c r="T72" i="16"/>
  <c r="S72" i="16"/>
  <c r="T86" i="16"/>
  <c r="S86" i="16"/>
  <c r="T140" i="16"/>
  <c r="S140" i="16"/>
  <c r="R157" i="16"/>
  <c r="T157" i="16"/>
  <c r="G161" i="16"/>
  <c r="H226" i="16"/>
  <c r="R86" i="16"/>
  <c r="K202" i="16"/>
  <c r="K197" i="16"/>
  <c r="E146" i="16"/>
  <c r="E167" i="16" s="1"/>
  <c r="K174" i="16"/>
  <c r="J205" i="16"/>
  <c r="E147" i="16"/>
  <c r="K79" i="16"/>
  <c r="G78" i="16"/>
  <c r="I78" i="16" s="1"/>
  <c r="J60" i="16"/>
  <c r="K163" i="16"/>
  <c r="H190" i="16"/>
  <c r="J187" i="16"/>
  <c r="S153" i="16"/>
  <c r="F164" i="16"/>
  <c r="F161" i="16" s="1"/>
  <c r="T37" i="16"/>
  <c r="K228" i="16"/>
  <c r="G170" i="16"/>
  <c r="J191" i="16"/>
  <c r="S157" i="16"/>
  <c r="T14" i="16"/>
  <c r="S14" i="16"/>
  <c r="R17" i="16"/>
  <c r="S17" i="16"/>
  <c r="R29" i="16"/>
  <c r="S29" i="16"/>
  <c r="R38" i="16"/>
  <c r="T38" i="16"/>
  <c r="R41" i="16"/>
  <c r="T41" i="16"/>
  <c r="J192" i="16"/>
  <c r="E194" i="16"/>
  <c r="E182" i="16"/>
  <c r="G184" i="16"/>
  <c r="I184" i="16" s="1"/>
  <c r="K62" i="16"/>
  <c r="K64" i="16"/>
  <c r="J64" i="16"/>
  <c r="G69" i="16"/>
  <c r="I69" i="16" s="1"/>
  <c r="K72" i="16"/>
  <c r="R79" i="16"/>
  <c r="S79" i="16"/>
  <c r="T79" i="16"/>
  <c r="R89" i="16"/>
  <c r="S89" i="16"/>
  <c r="E206" i="16"/>
  <c r="J147" i="16"/>
  <c r="E124" i="16"/>
  <c r="E223" i="16"/>
  <c r="E222" i="16" s="1"/>
  <c r="E224" i="16"/>
  <c r="T132" i="16"/>
  <c r="J225" i="16"/>
  <c r="K17" i="16"/>
  <c r="J25" i="16"/>
  <c r="J31" i="16"/>
  <c r="J40" i="16"/>
  <c r="J185" i="16"/>
  <c r="F23" i="16"/>
  <c r="J22" i="16"/>
  <c r="H170" i="16"/>
  <c r="J173" i="16"/>
  <c r="G166" i="16"/>
  <c r="J210" i="16"/>
  <c r="K173" i="16"/>
  <c r="E161" i="16"/>
  <c r="K132" i="16"/>
  <c r="J218" i="16"/>
  <c r="D205" i="16"/>
  <c r="D202" i="16" s="1"/>
  <c r="D64" i="16"/>
  <c r="R69" i="16"/>
  <c r="S69" i="16"/>
  <c r="K104" i="16"/>
  <c r="G101" i="16"/>
  <c r="I101" i="16" s="1"/>
  <c r="T124" i="16"/>
  <c r="R149" i="16"/>
  <c r="S149" i="16"/>
  <c r="H146" i="16"/>
  <c r="F224" i="16"/>
  <c r="G226" i="16"/>
  <c r="E44" i="16"/>
  <c r="J132" i="16"/>
  <c r="K213" i="16"/>
  <c r="G209" i="16"/>
  <c r="I209" i="16" s="1"/>
  <c r="D164" i="16"/>
  <c r="E225" i="16"/>
  <c r="K97" i="16"/>
  <c r="G93" i="16"/>
  <c r="I93" i="16" s="1"/>
  <c r="J63" i="16"/>
  <c r="K217" i="16"/>
  <c r="D149" i="16"/>
  <c r="T120" i="16"/>
  <c r="F60" i="16"/>
  <c r="H46" i="16"/>
  <c r="H47" i="16"/>
  <c r="K40" i="16"/>
  <c r="T33" i="16"/>
  <c r="E33" i="16"/>
  <c r="K25" i="16"/>
  <c r="J17" i="16"/>
  <c r="S111" i="16"/>
  <c r="E93" i="16"/>
  <c r="S124" i="16"/>
  <c r="T149" i="16"/>
  <c r="F124" i="16"/>
  <c r="S76" i="16"/>
  <c r="F47" i="16"/>
  <c r="F24" i="16" s="1"/>
  <c r="F118" i="16" s="1"/>
  <c r="J134" i="16"/>
  <c r="K96" i="16"/>
  <c r="S33" i="16"/>
  <c r="R109" i="16"/>
  <c r="S109" i="16"/>
  <c r="R113" i="16"/>
  <c r="S113" i="16"/>
  <c r="F225" i="16"/>
  <c r="F147" i="16"/>
  <c r="F144" i="16" s="1"/>
  <c r="F120" i="16"/>
  <c r="G224" i="16"/>
  <c r="G146" i="16"/>
  <c r="G144" i="16" s="1"/>
  <c r="G124" i="16"/>
  <c r="J156" i="16"/>
  <c r="G153" i="16"/>
  <c r="I153" i="16" s="1"/>
  <c r="H224" i="16"/>
  <c r="R110" i="16"/>
  <c r="R92" i="16"/>
  <c r="R76" i="16"/>
  <c r="R70" i="16"/>
  <c r="I170" i="16" l="1"/>
  <c r="I161" i="16"/>
  <c r="D144" i="16"/>
  <c r="J178" i="16"/>
  <c r="I196" i="16"/>
  <c r="I210" i="16"/>
  <c r="D21" i="16"/>
  <c r="I47" i="16"/>
  <c r="K52" i="16"/>
  <c r="H116" i="16"/>
  <c r="I116" i="16" s="1"/>
  <c r="K22" i="16"/>
  <c r="K214" i="16"/>
  <c r="I178" i="16"/>
  <c r="I48" i="16"/>
  <c r="H194" i="16"/>
  <c r="J194" i="16" s="1"/>
  <c r="J52" i="16"/>
  <c r="K124" i="16"/>
  <c r="J224" i="16"/>
  <c r="I46" i="16"/>
  <c r="K226" i="16"/>
  <c r="D44" i="16"/>
  <c r="I190" i="16"/>
  <c r="K194" i="16"/>
  <c r="J226" i="16"/>
  <c r="K218" i="16"/>
  <c r="K196" i="16"/>
  <c r="J186" i="16"/>
  <c r="I198" i="16"/>
  <c r="G44" i="16"/>
  <c r="F280" i="15"/>
  <c r="J233" i="7"/>
  <c r="I233" i="7"/>
  <c r="D166" i="16"/>
  <c r="K264" i="15"/>
  <c r="C267" i="15"/>
  <c r="C264" i="15" s="1"/>
  <c r="Q204" i="15"/>
  <c r="Q182" i="15"/>
  <c r="O199" i="15"/>
  <c r="N199" i="15"/>
  <c r="P204" i="15"/>
  <c r="P182" i="15"/>
  <c r="K204" i="15"/>
  <c r="C183" i="15"/>
  <c r="K182" i="15"/>
  <c r="O208" i="15"/>
  <c r="C211" i="15"/>
  <c r="C208" i="15" s="1"/>
  <c r="J204" i="15"/>
  <c r="D114" i="15"/>
  <c r="C20" i="15"/>
  <c r="N259" i="15"/>
  <c r="N256" i="15" s="1"/>
  <c r="N22" i="15"/>
  <c r="N31" i="15"/>
  <c r="I203" i="14"/>
  <c r="G207" i="14"/>
  <c r="G208" i="14" s="1"/>
  <c r="E183" i="14"/>
  <c r="E204" i="14" s="1"/>
  <c r="E205" i="14"/>
  <c r="E208" i="14" s="1"/>
  <c r="D183" i="14"/>
  <c r="D205" i="14"/>
  <c r="D208" i="14" s="1"/>
  <c r="I153" i="13"/>
  <c r="J153" i="13"/>
  <c r="I45" i="7"/>
  <c r="H43" i="7"/>
  <c r="H22" i="7"/>
  <c r="J45" i="7"/>
  <c r="J185" i="7"/>
  <c r="H183" i="7"/>
  <c r="I185" i="7"/>
  <c r="I155" i="7"/>
  <c r="J155" i="7"/>
  <c r="I265" i="7"/>
  <c r="J265" i="7"/>
  <c r="E285" i="7"/>
  <c r="E261" i="7"/>
  <c r="D22" i="7"/>
  <c r="D43" i="7"/>
  <c r="I225" i="7"/>
  <c r="J225" i="7"/>
  <c r="E265" i="7"/>
  <c r="E286" i="7"/>
  <c r="I212" i="7"/>
  <c r="J212" i="7"/>
  <c r="H286" i="7"/>
  <c r="H209" i="7"/>
  <c r="H115" i="13"/>
  <c r="J21" i="13"/>
  <c r="I21" i="13"/>
  <c r="D115" i="13"/>
  <c r="D18" i="13"/>
  <c r="J223" i="13"/>
  <c r="I223" i="13"/>
  <c r="C45" i="15"/>
  <c r="F42" i="15"/>
  <c r="F22" i="15"/>
  <c r="H117" i="14"/>
  <c r="J23" i="14"/>
  <c r="I23" i="14"/>
  <c r="I223" i="14"/>
  <c r="H221" i="14"/>
  <c r="J223" i="14"/>
  <c r="I231" i="14"/>
  <c r="J231" i="14"/>
  <c r="H285" i="14"/>
  <c r="H283" i="14" s="1"/>
  <c r="H292" i="14" s="1"/>
  <c r="H229" i="14"/>
  <c r="E255" i="13"/>
  <c r="E282" i="13"/>
  <c r="G221" i="7"/>
  <c r="I221" i="7" s="1"/>
  <c r="G286" i="7"/>
  <c r="J223" i="7"/>
  <c r="I223" i="7"/>
  <c r="J231" i="7"/>
  <c r="I231" i="7"/>
  <c r="F220" i="15"/>
  <c r="C223" i="15"/>
  <c r="C220" i="15" s="1"/>
  <c r="S259" i="15"/>
  <c r="S256" i="15" s="1"/>
  <c r="S31" i="15"/>
  <c r="S22" i="15"/>
  <c r="I31" i="15"/>
  <c r="I259" i="15"/>
  <c r="I256" i="15" s="1"/>
  <c r="I22" i="15"/>
  <c r="C34" i="15"/>
  <c r="M259" i="15"/>
  <c r="M256" i="15" s="1"/>
  <c r="M31" i="15"/>
  <c r="M22" i="15"/>
  <c r="R31" i="15"/>
  <c r="R259" i="15"/>
  <c r="R256" i="15" s="1"/>
  <c r="R22" i="15"/>
  <c r="E261" i="14"/>
  <c r="E284" i="14"/>
  <c r="E283" i="14" s="1"/>
  <c r="J47" i="14"/>
  <c r="I47" i="14"/>
  <c r="I200" i="7"/>
  <c r="J200" i="7"/>
  <c r="G229" i="7"/>
  <c r="I229" i="7" s="1"/>
  <c r="E279" i="13"/>
  <c r="F206" i="7"/>
  <c r="J245" i="7"/>
  <c r="G18" i="13"/>
  <c r="G114" i="13"/>
  <c r="O204" i="15"/>
  <c r="C185" i="15"/>
  <c r="D260" i="15"/>
  <c r="L19" i="15"/>
  <c r="L116" i="15"/>
  <c r="D114" i="14"/>
  <c r="D204" i="14" s="1"/>
  <c r="I245" i="14"/>
  <c r="J245" i="14"/>
  <c r="T205" i="15"/>
  <c r="T182" i="15"/>
  <c r="G205" i="15"/>
  <c r="M243" i="15"/>
  <c r="M240" i="15" s="1"/>
  <c r="M62" i="15"/>
  <c r="D286" i="14"/>
  <c r="F20" i="7"/>
  <c r="J257" i="7"/>
  <c r="J207" i="13"/>
  <c r="I231" i="13"/>
  <c r="D19" i="15"/>
  <c r="H113" i="15"/>
  <c r="H203" i="15" s="1"/>
  <c r="H205" i="15"/>
  <c r="H207" i="15" s="1"/>
  <c r="C115" i="15"/>
  <c r="Q243" i="15"/>
  <c r="Q240" i="15" s="1"/>
  <c r="Q62" i="15"/>
  <c r="N243" i="15"/>
  <c r="N240" i="15" s="1"/>
  <c r="N62" i="15"/>
  <c r="T243" i="15"/>
  <c r="T240" i="15" s="1"/>
  <c r="T62" i="15"/>
  <c r="D204" i="13"/>
  <c r="I224" i="16"/>
  <c r="I146" i="16"/>
  <c r="I226" i="16"/>
  <c r="I186" i="16"/>
  <c r="I124" i="16"/>
  <c r="K199" i="15"/>
  <c r="C202" i="15"/>
  <c r="C184" i="15"/>
  <c r="E205" i="15"/>
  <c r="E182" i="15"/>
  <c r="C262" i="15"/>
  <c r="E282" i="15"/>
  <c r="S199" i="15"/>
  <c r="E281" i="15"/>
  <c r="E260" i="15"/>
  <c r="C261" i="15"/>
  <c r="C260" i="15" s="1"/>
  <c r="C231" i="15"/>
  <c r="C228" i="15" s="1"/>
  <c r="F228" i="15"/>
  <c r="N204" i="15"/>
  <c r="I252" i="15"/>
  <c r="C255" i="15"/>
  <c r="C252" i="15" s="1"/>
  <c r="C42" i="15"/>
  <c r="K259" i="15"/>
  <c r="K256" i="15" s="1"/>
  <c r="K22" i="15"/>
  <c r="K31" i="15"/>
  <c r="J203" i="14"/>
  <c r="I268" i="14"/>
  <c r="G265" i="14"/>
  <c r="G286" i="14"/>
  <c r="G283" i="14" s="1"/>
  <c r="G292" i="14" s="1"/>
  <c r="J268" i="14"/>
  <c r="J235" i="7"/>
  <c r="I235" i="7"/>
  <c r="H285" i="7"/>
  <c r="H283" i="7" s="1"/>
  <c r="H292" i="7" s="1"/>
  <c r="J51" i="7"/>
  <c r="I51" i="7"/>
  <c r="G261" i="7"/>
  <c r="J263" i="7"/>
  <c r="G285" i="7"/>
  <c r="I263" i="7"/>
  <c r="D205" i="7"/>
  <c r="G22" i="7"/>
  <c r="G43" i="7"/>
  <c r="F207" i="7"/>
  <c r="F286" i="7"/>
  <c r="G283" i="7"/>
  <c r="G292" i="7" s="1"/>
  <c r="D285" i="7"/>
  <c r="D283" i="7" s="1"/>
  <c r="J183" i="13"/>
  <c r="H181" i="13"/>
  <c r="I183" i="13"/>
  <c r="E20" i="13"/>
  <c r="E41" i="13"/>
  <c r="I49" i="13"/>
  <c r="J49" i="13"/>
  <c r="I59" i="14"/>
  <c r="J59" i="14"/>
  <c r="I194" i="16"/>
  <c r="J46" i="7"/>
  <c r="G23" i="7"/>
  <c r="I46" i="7"/>
  <c r="I77" i="7"/>
  <c r="O31" i="15"/>
  <c r="O22" i="15"/>
  <c r="O259" i="15"/>
  <c r="O256" i="15" s="1"/>
  <c r="H256" i="15"/>
  <c r="J31" i="15"/>
  <c r="C31" i="15" s="1"/>
  <c r="J22" i="15"/>
  <c r="J259" i="15"/>
  <c r="J256" i="15" s="1"/>
  <c r="Q22" i="15"/>
  <c r="Q31" i="15"/>
  <c r="Q259" i="15"/>
  <c r="Q256" i="15" s="1"/>
  <c r="I45" i="14"/>
  <c r="H22" i="14"/>
  <c r="H43" i="14"/>
  <c r="J45" i="14"/>
  <c r="E43" i="7"/>
  <c r="E23" i="7"/>
  <c r="E206" i="7"/>
  <c r="G207" i="15"/>
  <c r="J113" i="13"/>
  <c r="I113" i="13"/>
  <c r="H203" i="13"/>
  <c r="F204" i="14"/>
  <c r="G182" i="15"/>
  <c r="T19" i="15"/>
  <c r="T116" i="15"/>
  <c r="D20" i="14"/>
  <c r="D285" i="14"/>
  <c r="D283" i="14" s="1"/>
  <c r="S243" i="15"/>
  <c r="S240" i="15" s="1"/>
  <c r="S62" i="15"/>
  <c r="P206" i="15"/>
  <c r="P113" i="15"/>
  <c r="P203" i="15" s="1"/>
  <c r="G200" i="14"/>
  <c r="J263" i="13"/>
  <c r="I263" i="13"/>
  <c r="F285" i="7"/>
  <c r="F283" i="7" s="1"/>
  <c r="F292" i="7" s="1"/>
  <c r="I41" i="13"/>
  <c r="J41" i="13"/>
  <c r="H18" i="13"/>
  <c r="H114" i="13"/>
  <c r="J20" i="13"/>
  <c r="I20" i="13"/>
  <c r="D206" i="15"/>
  <c r="J115" i="14"/>
  <c r="H205" i="14"/>
  <c r="I115" i="14"/>
  <c r="R243" i="15"/>
  <c r="R240" i="15" s="1"/>
  <c r="R62" i="15"/>
  <c r="L243" i="15"/>
  <c r="L240" i="15" s="1"/>
  <c r="L62" i="15"/>
  <c r="C62" i="15" s="1"/>
  <c r="C65" i="15"/>
  <c r="K178" i="16"/>
  <c r="K186" i="16"/>
  <c r="E144" i="16"/>
  <c r="E165" i="16" s="1"/>
  <c r="J146" i="16"/>
  <c r="J190" i="16"/>
  <c r="K190" i="16"/>
  <c r="G118" i="16"/>
  <c r="G21" i="16"/>
  <c r="J78" i="16"/>
  <c r="K78" i="16"/>
  <c r="F168" i="16"/>
  <c r="E21" i="16"/>
  <c r="K69" i="16"/>
  <c r="J69" i="16"/>
  <c r="K184" i="16"/>
  <c r="J184" i="16"/>
  <c r="G182" i="16"/>
  <c r="I182" i="16" s="1"/>
  <c r="K161" i="16"/>
  <c r="J161" i="16"/>
  <c r="K224" i="16"/>
  <c r="K46" i="16"/>
  <c r="H23" i="16"/>
  <c r="I23" i="16" s="1"/>
  <c r="J46" i="16"/>
  <c r="H44" i="16"/>
  <c r="I44" i="16" s="1"/>
  <c r="D168" i="16"/>
  <c r="D161" i="16"/>
  <c r="J101" i="16"/>
  <c r="K101" i="16"/>
  <c r="H222" i="16"/>
  <c r="G167" i="16"/>
  <c r="K116" i="16"/>
  <c r="K170" i="16"/>
  <c r="J170" i="16"/>
  <c r="D115" i="16"/>
  <c r="D167" i="16"/>
  <c r="F21" i="16"/>
  <c r="F117" i="16"/>
  <c r="K153" i="16"/>
  <c r="J153" i="16"/>
  <c r="G222" i="16"/>
  <c r="H24" i="16"/>
  <c r="I24" i="16" s="1"/>
  <c r="J47" i="16"/>
  <c r="K47" i="16"/>
  <c r="K93" i="16"/>
  <c r="J93" i="16"/>
  <c r="J209" i="16"/>
  <c r="K209" i="16"/>
  <c r="K146" i="16"/>
  <c r="H144" i="16"/>
  <c r="I144" i="16" s="1"/>
  <c r="F222" i="16"/>
  <c r="G206" i="16"/>
  <c r="I206" i="16" s="1"/>
  <c r="J124" i="16"/>
  <c r="E168" i="16"/>
  <c r="E169" i="16" s="1"/>
  <c r="F44" i="16"/>
  <c r="J116" i="16" l="1"/>
  <c r="H166" i="16"/>
  <c r="I166" i="16" s="1"/>
  <c r="J205" i="14"/>
  <c r="I205" i="14"/>
  <c r="H204" i="13"/>
  <c r="J114" i="13"/>
  <c r="I114" i="13"/>
  <c r="T113" i="15"/>
  <c r="T203" i="15" s="1"/>
  <c r="T206" i="15"/>
  <c r="BB182" i="15"/>
  <c r="G203" i="15"/>
  <c r="I203" i="13"/>
  <c r="J203" i="13"/>
  <c r="E117" i="7"/>
  <c r="E20" i="7"/>
  <c r="I22" i="14"/>
  <c r="H20" i="14"/>
  <c r="H116" i="14"/>
  <c r="J22" i="14"/>
  <c r="Q19" i="15"/>
  <c r="Q116" i="15"/>
  <c r="J116" i="15"/>
  <c r="J19" i="15"/>
  <c r="C259" i="15"/>
  <c r="C256" i="15" s="1"/>
  <c r="E114" i="13"/>
  <c r="E18" i="13"/>
  <c r="I181" i="13"/>
  <c r="J181" i="13"/>
  <c r="G20" i="7"/>
  <c r="G116" i="7"/>
  <c r="K116" i="15"/>
  <c r="K19" i="15"/>
  <c r="D282" i="15"/>
  <c r="C182" i="15"/>
  <c r="E203" i="15"/>
  <c r="C199" i="15"/>
  <c r="G204" i="13"/>
  <c r="G206" i="13" s="1"/>
  <c r="G112" i="13"/>
  <c r="G202" i="13" s="1"/>
  <c r="J229" i="7"/>
  <c r="M19" i="15"/>
  <c r="M116" i="15"/>
  <c r="I116" i="15"/>
  <c r="I19" i="15"/>
  <c r="I229" i="14"/>
  <c r="J229" i="14"/>
  <c r="F116" i="15"/>
  <c r="F19" i="15"/>
  <c r="D205" i="13"/>
  <c r="D206" i="13" s="1"/>
  <c r="D112" i="13"/>
  <c r="D202" i="13" s="1"/>
  <c r="J221" i="7"/>
  <c r="D20" i="7"/>
  <c r="D116" i="7"/>
  <c r="E283" i="7"/>
  <c r="J22" i="7"/>
  <c r="H116" i="7"/>
  <c r="I22" i="7"/>
  <c r="H20" i="7"/>
  <c r="N19" i="15"/>
  <c r="N116" i="15"/>
  <c r="C243" i="15"/>
  <c r="C240" i="15" s="1"/>
  <c r="I18" i="13"/>
  <c r="J18" i="13"/>
  <c r="G204" i="14"/>
  <c r="J200" i="14"/>
  <c r="I200" i="14"/>
  <c r="H112" i="13"/>
  <c r="J43" i="14"/>
  <c r="I43" i="14"/>
  <c r="O19" i="15"/>
  <c r="C19" i="15" s="1"/>
  <c r="O116" i="15"/>
  <c r="G117" i="7"/>
  <c r="I23" i="7"/>
  <c r="J23" i="7"/>
  <c r="J261" i="7"/>
  <c r="I261" i="7"/>
  <c r="J265" i="14"/>
  <c r="I265" i="14"/>
  <c r="E280" i="15"/>
  <c r="D280" i="15" s="1"/>
  <c r="D281" i="15"/>
  <c r="C205" i="15"/>
  <c r="E207" i="15"/>
  <c r="L113" i="15"/>
  <c r="L203" i="15" s="1"/>
  <c r="L206" i="15"/>
  <c r="F208" i="7"/>
  <c r="R19" i="15"/>
  <c r="R116" i="15"/>
  <c r="C22" i="15"/>
  <c r="S19" i="15"/>
  <c r="S116" i="15"/>
  <c r="J221" i="14"/>
  <c r="I221" i="14"/>
  <c r="J117" i="14"/>
  <c r="H207" i="14"/>
  <c r="I117" i="14"/>
  <c r="I115" i="13"/>
  <c r="H205" i="13"/>
  <c r="J115" i="13"/>
  <c r="J209" i="7"/>
  <c r="I209" i="7"/>
  <c r="I183" i="7"/>
  <c r="J183" i="7"/>
  <c r="J43" i="7"/>
  <c r="I43" i="7"/>
  <c r="D204" i="15"/>
  <c r="D113" i="15"/>
  <c r="C114" i="15"/>
  <c r="I222" i="16"/>
  <c r="K182" i="16"/>
  <c r="J182" i="16"/>
  <c r="G168" i="16"/>
  <c r="G169" i="16" s="1"/>
  <c r="G115" i="16"/>
  <c r="G165" i="16" s="1"/>
  <c r="D169" i="16"/>
  <c r="K206" i="16"/>
  <c r="J206" i="16"/>
  <c r="K144" i="16"/>
  <c r="J144" i="16"/>
  <c r="F115" i="16"/>
  <c r="F165" i="16" s="1"/>
  <c r="F167" i="16"/>
  <c r="F169" i="16" s="1"/>
  <c r="J222" i="16"/>
  <c r="K222" i="16"/>
  <c r="K24" i="16"/>
  <c r="J24" i="16"/>
  <c r="H118" i="16"/>
  <c r="I118" i="16" s="1"/>
  <c r="K166" i="16"/>
  <c r="D165" i="16"/>
  <c r="J44" i="16"/>
  <c r="K44" i="16"/>
  <c r="H117" i="16"/>
  <c r="I117" i="16" s="1"/>
  <c r="H21" i="16"/>
  <c r="I21" i="16" s="1"/>
  <c r="J23" i="16"/>
  <c r="K23" i="16"/>
  <c r="J166" i="16" l="1"/>
  <c r="D207" i="15"/>
  <c r="C204" i="15"/>
  <c r="J205" i="13"/>
  <c r="I205" i="13"/>
  <c r="R206" i="15"/>
  <c r="R113" i="15"/>
  <c r="R203" i="15" s="1"/>
  <c r="G207" i="7"/>
  <c r="J117" i="7"/>
  <c r="I117" i="7"/>
  <c r="I112" i="13"/>
  <c r="J112" i="13"/>
  <c r="H202" i="13"/>
  <c r="N113" i="15"/>
  <c r="N203" i="15" s="1"/>
  <c r="N206" i="15"/>
  <c r="J20" i="7"/>
  <c r="I20" i="7"/>
  <c r="I116" i="7"/>
  <c r="J116" i="7"/>
  <c r="H114" i="7"/>
  <c r="H206" i="7"/>
  <c r="M113" i="15"/>
  <c r="M203" i="15" s="1"/>
  <c r="M206" i="15"/>
  <c r="K113" i="15"/>
  <c r="K203" i="15" s="1"/>
  <c r="K206" i="15"/>
  <c r="E204" i="13"/>
  <c r="E206" i="13" s="1"/>
  <c r="E112" i="13"/>
  <c r="E202" i="13" s="1"/>
  <c r="Q113" i="15"/>
  <c r="Q203" i="15" s="1"/>
  <c r="Q206" i="15"/>
  <c r="I20" i="14"/>
  <c r="J20" i="14"/>
  <c r="D203" i="15"/>
  <c r="I207" i="14"/>
  <c r="J207" i="14"/>
  <c r="S113" i="15"/>
  <c r="S203" i="15" s="1"/>
  <c r="S206" i="15"/>
  <c r="O113" i="15"/>
  <c r="O203" i="15" s="1"/>
  <c r="O206" i="15"/>
  <c r="D114" i="7"/>
  <c r="D204" i="7" s="1"/>
  <c r="D206" i="7"/>
  <c r="D208" i="7" s="1"/>
  <c r="G286" i="15"/>
  <c r="F113" i="15"/>
  <c r="F203" i="15" s="1"/>
  <c r="F206" i="15"/>
  <c r="C116" i="15"/>
  <c r="I206" i="15"/>
  <c r="I207" i="15" s="1"/>
  <c r="I113" i="15"/>
  <c r="I203" i="15" s="1"/>
  <c r="G206" i="7"/>
  <c r="G208" i="7" s="1"/>
  <c r="G114" i="7"/>
  <c r="G204" i="7" s="1"/>
  <c r="J206" i="15"/>
  <c r="J113" i="15"/>
  <c r="J203" i="15" s="1"/>
  <c r="I116" i="14"/>
  <c r="H206" i="14"/>
  <c r="J116" i="14"/>
  <c r="H114" i="14"/>
  <c r="E207" i="7"/>
  <c r="E208" i="7" s="1"/>
  <c r="E114" i="7"/>
  <c r="E204" i="7" s="1"/>
  <c r="H206" i="13"/>
  <c r="J204" i="13"/>
  <c r="I204" i="13"/>
  <c r="K117" i="16"/>
  <c r="H167" i="16"/>
  <c r="I167" i="16" s="1"/>
  <c r="J117" i="16"/>
  <c r="H115" i="16"/>
  <c r="I115" i="16" s="1"/>
  <c r="K21" i="16"/>
  <c r="J21" i="16"/>
  <c r="K118" i="16"/>
  <c r="J118" i="16"/>
  <c r="H168" i="16"/>
  <c r="I168" i="16" s="1"/>
  <c r="J114" i="14" l="1"/>
  <c r="H204" i="14"/>
  <c r="I114" i="14"/>
  <c r="J206" i="14"/>
  <c r="I206" i="14"/>
  <c r="H208" i="14"/>
  <c r="I280" i="15"/>
  <c r="J280" i="15" s="1"/>
  <c r="K280" i="15"/>
  <c r="G280" i="15"/>
  <c r="C203" i="15"/>
  <c r="J206" i="7"/>
  <c r="I206" i="7"/>
  <c r="H208" i="7"/>
  <c r="I202" i="13"/>
  <c r="J202" i="13"/>
  <c r="J206" i="13"/>
  <c r="I206" i="13"/>
  <c r="I283" i="15"/>
  <c r="F207" i="15"/>
  <c r="G283" i="15"/>
  <c r="K283" i="15"/>
  <c r="C206" i="15"/>
  <c r="G289" i="15"/>
  <c r="K286" i="15"/>
  <c r="C113" i="15"/>
  <c r="J114" i="7"/>
  <c r="I114" i="7"/>
  <c r="H204" i="7"/>
  <c r="I207" i="7"/>
  <c r="J207" i="7"/>
  <c r="C207" i="15"/>
  <c r="K168" i="16"/>
  <c r="J168" i="16"/>
  <c r="H165" i="16"/>
  <c r="I165" i="16" s="1"/>
  <c r="J115" i="16"/>
  <c r="K115" i="16"/>
  <c r="K167" i="16"/>
  <c r="J167" i="16"/>
  <c r="H169" i="16"/>
  <c r="I169" i="16" s="1"/>
  <c r="J204" i="7" l="1"/>
  <c r="I204" i="7"/>
  <c r="I286" i="15"/>
  <c r="J283" i="15"/>
  <c r="I208" i="14"/>
  <c r="J208" i="14"/>
  <c r="I204" i="14"/>
  <c r="J204" i="14"/>
  <c r="I208" i="7"/>
  <c r="J208" i="7"/>
  <c r="J165" i="16"/>
  <c r="K165" i="16"/>
  <c r="K169" i="16"/>
  <c r="J169" i="16"/>
</calcChain>
</file>

<file path=xl/sharedStrings.xml><?xml version="1.0" encoding="utf-8"?>
<sst xmlns="http://schemas.openxmlformats.org/spreadsheetml/2006/main" count="6594" uniqueCount="439">
  <si>
    <t>Количество подготовленных правовых актов к подписанию / количество поступивших правовых актов * 100</t>
  </si>
  <si>
    <t>9/9*100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</si>
  <si>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</si>
  <si>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</si>
  <si>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</si>
  <si>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</si>
  <si>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4/4*100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</si>
  <si>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</si>
  <si>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</si>
  <si>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Наименование</t>
  </si>
  <si>
    <t>Источники финансирования</t>
  </si>
  <si>
    <t>Наименование показателя, ед.измер.</t>
  </si>
  <si>
    <t>Целевые показатели результатов реализации муниципальной программы</t>
  </si>
  <si>
    <t>Всего, в том числе:</t>
  </si>
  <si>
    <t>х</t>
  </si>
  <si>
    <t xml:space="preserve">- за счет средств местного бюджета </t>
  </si>
  <si>
    <t>- за счет средств местного бюджета</t>
  </si>
  <si>
    <t>да</t>
  </si>
  <si>
    <t>Общий объем ассигнований на реализацию программы – всего, в том числе:</t>
  </si>
  <si>
    <t>Объем ассигнований соадминистратора – департамента городского хозяйства</t>
  </si>
  <si>
    <t xml:space="preserve"> - за счет межбюджетных трансфертов из окружного бюджета</t>
  </si>
  <si>
    <t>Итого по задаче 1</t>
  </si>
  <si>
    <t>Итого по задаче 2</t>
  </si>
  <si>
    <t>Итого по задаче 3</t>
  </si>
  <si>
    <t>-</t>
  </si>
  <si>
    <t>не менее 90</t>
  </si>
  <si>
    <t>Задача 3. Оптимизация предоставления  государственных и муниципальных услуг, в том числе путем организации их предоставления по принципу "одного окна"</t>
  </si>
  <si>
    <t>Итоговое значение</t>
  </si>
  <si>
    <t>Расчетная формула,
 описание расчета</t>
  </si>
  <si>
    <t>Ответственный (администратор или соадминистратор)</t>
  </si>
  <si>
    <t xml:space="preserve">- за счет межбюджетных трансфертов из федерального бюджета </t>
  </si>
  <si>
    <t>- за счет межбюджетных трансфертов из федерального бюджета</t>
  </si>
  <si>
    <t>доля обнародованной информации в порядке и в сроки, установленные действующим законодательством, %</t>
  </si>
  <si>
    <t>количество объектов обеспеченных комплексным содержанием, ед.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</si>
  <si>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</si>
  <si>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</si>
  <si>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</si>
  <si>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</si>
  <si>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исполнение плановых показателей по расходам в части средств местного бюджета за отчетный год, %</t>
  </si>
  <si>
    <t>снижение уровня дебиторской задолженности по доходам бюджета города (за исключением доходов от продажи квартир, находящихся в собственности городского округа), %</t>
  </si>
  <si>
    <t>исполнение плановых значений по администрируемым доходам (без учета безвозмездных поступлений) за отчетный год, %</t>
  </si>
  <si>
    <t>отсутствие просроченной кредиторской задолженности за отчетный год, да/нет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</si>
  <si>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</si>
  <si>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количество организованных заседаний комиссии по наградам при Главе города, ед.</t>
  </si>
  <si>
    <t>количество принятых на государственное хранение  документов  постоянного срока хранения, ед.</t>
  </si>
  <si>
    <t>количество  принятых на муниципальное хранение  документов  постоянного срока хранения, ед.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</si>
  <si>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</si>
  <si>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уровень удовлетворенности граждан качеством предоставления государственных и муниципальных услуг, %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</si>
  <si>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</si>
  <si>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</si>
  <si>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служба помощников</t>
  </si>
  <si>
    <t>управление кадров и муниципальной службы</t>
  </si>
  <si>
    <t>управление общественных связей</t>
  </si>
  <si>
    <t>управление информационной политики</t>
  </si>
  <si>
    <t>управление записи актов гражданского состояния</t>
  </si>
  <si>
    <t>департамент городского хозяйства</t>
  </si>
  <si>
    <t>правовое управление</t>
  </si>
  <si>
    <t>управление общего обеспечения деятельности</t>
  </si>
  <si>
    <t xml:space="preserve">архивный отдел </t>
  </si>
  <si>
    <t>контрольно-ревизионное управление</t>
  </si>
  <si>
    <t>управление бюджетного учета и отчетности</t>
  </si>
  <si>
    <t>экономия бюджетных средств, сложившаяся по результатам закупок, %</t>
  </si>
  <si>
    <t>отдел по вопросам общественной безопасности</t>
  </si>
  <si>
    <t>Мероприятие 3.2. Реализация субсидий автономного округа на развитие многофункциональных центров предоставления государственных и муниципальных услуг</t>
  </si>
  <si>
    <t>уровень выполнения договорных обязательств, %</t>
  </si>
  <si>
    <t xml:space="preserve">Мероприятие 2.4. Организация деятельности по опеке и попечительству </t>
  </si>
  <si>
    <t xml:space="preserve">Мероприятие 2.4.1. Материально-техническое обеспечение деятельности  по опеке и попечительству </t>
  </si>
  <si>
    <t>Мероприятие 2.6.1. Материально-техническое обеспечение деятельности по осуществлению отдельных государственных полномочий в области архивного дела</t>
  </si>
  <si>
    <t>Мероприятие 2.3. Осуществление отдельных государственных полномочий по созданию и обеспечению деятельности административных комиссий</t>
  </si>
  <si>
    <t>Мероприятие 2.3.1. Материально-техническое обеспечение деятельности  по осуществлению отдельных государственных полномочий по созданию и обеспечению деятельности административных комиссий</t>
  </si>
  <si>
    <t>Мероприятие 2.7. Материально-техническое обеспечение деятельности по осуществлению полномочий по образованию и организации деятельности комиссий по делам несовершеннолетних и защите их прав</t>
  </si>
  <si>
    <t>Мероприятие 2.6. Осуществление отдельных государственных полномочий в области архивного дела</t>
  </si>
  <si>
    <t>департамент архитектуры и градостроительства</t>
  </si>
  <si>
    <t>Мероприятие 3.3.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</si>
  <si>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%</t>
  </si>
  <si>
    <t>ед.</t>
  </si>
  <si>
    <t>руб.</t>
  </si>
  <si>
    <t>количество получателей пенсии, доплат к пенсии, чел.</t>
  </si>
  <si>
    <t>Мероприятие 2.10. Иные расходы на  материально-техническое обеспечение деятельности органов местного самоуправления</t>
  </si>
  <si>
    <t>финансовое обеспечение проведения муниципальных выборов, %</t>
  </si>
  <si>
    <t>Мероприятие 2.5. Осуществление полномочий в сфере трудовых отношений и государственного управления  охраной труда</t>
  </si>
  <si>
    <t>Мероприятие 2.5.1. Материально-техническое обеспечение деятельности по осуществлению полномочий в сфере трудовых отношений и государственного управления  охраной труда</t>
  </si>
  <si>
    <t>контрольное управление</t>
  </si>
  <si>
    <t>степень соблюдения  плана осуществления  ежегодных плановых проверок, %</t>
  </si>
  <si>
    <t>доля реализованных планов мероприятий по профилактике терроризма, экстремизма, противодействию коррупции, незаконного оборота наркотических и психотропных веществ от общего количества, подлежащих реализации, %</t>
  </si>
  <si>
    <t>отклонение</t>
  </si>
  <si>
    <t>Количество оформленных в установленном порядке правоустанавливающих документов / общее количества поступивших муниципальных правовых актов * 100</t>
  </si>
  <si>
    <t>доля оформленных в установленном порядке правоустанавливающих документов от общего количества поступивших муниципальных правовых актов, %</t>
  </si>
  <si>
    <t>5/5*100</t>
  </si>
  <si>
    <t>3/3*100</t>
  </si>
  <si>
    <t>степень соблюдения административных регламентов при осуществлении муниципального контроля, %</t>
  </si>
  <si>
    <t>155/155*100</t>
  </si>
  <si>
    <t xml:space="preserve"> Цель муниципальной программы:  Реализация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структурными подразделениями Администрации города, не являющимися юридическими лицами.</t>
  </si>
  <si>
    <t xml:space="preserve">доля реализованных вопросов местного значения, отдельных государственных полномочий, переданных органам местного самоуправления города Сургута в установленном порядке от общего количества вопросов местного значения и переданных отдельных государственных полномочий, % 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</si>
  <si>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</si>
  <si>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t xml:space="preserve">Задача 1. Осуществление функций, возложенных  на структурные подразделения Администрации города, не являющиеся юридическими лицами, в соответствии  с положениями о структурных подразделениях Администрации города
</t>
  </si>
  <si>
    <t>Мероприятие 1.1. Содержание аппарата управления структурных подразделений Администрации города, не являющихся юридическими лицами</t>
  </si>
  <si>
    <t>всего, в том числе</t>
  </si>
  <si>
    <t>структурные подразделения Администрации города, 
не являющиеся юридическими лицами</t>
  </si>
  <si>
    <t xml:space="preserve">доля реализованных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от общего количества вопросов местного значения и переданных отдельных государственных полномочий, %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</si>
  <si>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</si>
  <si>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</si>
  <si>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</si>
  <si>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Мероприятие 1.2. Иные расходы на осуществление функций, возложенных на структурные подразделения Администрации города, не являющиеся юридическими лицами</t>
  </si>
  <si>
    <t>Мероприятие 1.2.1. Выполнение функций в сфере экономики и стратегического планирования</t>
  </si>
  <si>
    <t>управление экономики и стратегического планирования</t>
  </si>
  <si>
    <t xml:space="preserve">количество администрируемых муниципальных программ, ед.
</t>
  </si>
  <si>
    <t>своевременная разработка и принятие муниципальных правовых актов во исполнение функций управления экономики и стратегического планирования, да/нет</t>
  </si>
  <si>
    <t>доля оказанных муниципальных услуг от общего количества муниципальных услуг, подлежащих оказанию управлением экономики и стратегического планирования, %</t>
  </si>
  <si>
    <t>Мероприятие 1.2.2. Обеспечение деятельности должностных лиц Администрации города при осуществлении ими полномочий по решению вопросов местного значения</t>
  </si>
  <si>
    <t>доля проектов решений Думы города, направленных в Думу города с соблюдением установленных сроков от общего числа проектов, внесенных Главой города, Администрацией города, %</t>
  </si>
  <si>
    <t>доля протокольных поручений Думы города, информация о выполнении которых направлена в установленные сроки от общего числа протокольных поручений со сроком исполнения в текущем году, %</t>
  </si>
  <si>
    <t>Мероприятие 1.2.3. Реализация политики управления персоналом, обеспечивающей эффективную деятельность Администрации города</t>
  </si>
  <si>
    <t>степень  соблюдения законодательства в области кадрового обеспечения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</si>
  <si>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количество администрируемых муниципальных программ, ед.</t>
  </si>
  <si>
    <t>Мероприятие 1.2.4. Обеспечение деятельности Администрации города в сфере международных, межмуниципальных, общественных связей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</si>
  <si>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на территории города Сургута от количества запланированных, %</t>
  </si>
  <si>
    <t>Мероприятие 1.2.5. Информационное обеспечение деятельности Главы города,  Администрации города, а также  информирование населения города о деятельности органов местного самоуправления города</t>
  </si>
  <si>
    <t>Мероприятие 1.2.6. Координация деятельности по участию в профилактике терроризма, экстремизма, противодействия коррупции, незаконного оборота наркотических средств и психотропных веществ, обеспечение деятельности  коллегиальных органов по данным вопросам</t>
  </si>
  <si>
    <t>Мероприятие 1.2.7. Выполнение функций в области учета и распределения жилья</t>
  </si>
  <si>
    <t>управление учёта и распределения жилья</t>
  </si>
  <si>
    <t xml:space="preserve">наличие сформированных списков граждан, нуждающихся в улучшении жилищных условий, да/нет                      </t>
  </si>
  <si>
    <t>доля оказанных муниципальных услуг от общего количества муниципальных услуг, подлежащих оказанию управлением учёта и распределения жилья, %</t>
  </si>
  <si>
    <t>Мероприятие 1.2.8. Реализация переданных государственных полномочий по государственной регистрации актов гражданского состояния</t>
  </si>
  <si>
    <t>Содержание аппарата управления записи актов гражданского состояния</t>
  </si>
  <si>
    <t>количество зарегистрированных актов гражданского состояния, ед.</t>
  </si>
  <si>
    <t>количество выполненных иных юридически значимых действий,  ед.</t>
  </si>
  <si>
    <t>Материально-техническое обеспечение деятельности управления записи актов гражданского состояния</t>
  </si>
  <si>
    <t>муниципальное казённое учреждение "Дворец торжеств"</t>
  </si>
  <si>
    <t>уровень рационального использования бюджетных ассигнований на материальное и организационное обеспечение управления записи актов гражданского состояния, %</t>
  </si>
  <si>
    <t>не менее 95%</t>
  </si>
  <si>
    <t>Информационно-телекоммуникационное обеспечение деятельности управления записи актов гражданского состояния</t>
  </si>
  <si>
    <t>муниципальное казённое учреждение  "Управление информационных технологий и связи города Сургута"</t>
  </si>
  <si>
    <t>доля использованных бюджетных ассигнований на обеспечение выполнения функций,%</t>
  </si>
  <si>
    <t>Создание надлежащих условий для реализации переданных государственных полномочий по государственной регистрации актов гражданского состояния (комплексное содержание объекта)</t>
  </si>
  <si>
    <t>Мероприятие 1.2.9. Обеспечение единства  правовой  политики  и  законности Администрации города и ее структурных подразделений</t>
  </si>
  <si>
    <t>Мероприятие  1.2.10. Реализация полномочий главного распорядителя бюджетных средств Администрации города Сургута в бюджетном процессе</t>
  </si>
  <si>
    <t>управление бюджетного учёта  и отчётности</t>
  </si>
  <si>
    <t xml:space="preserve"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                                     </t>
  </si>
  <si>
    <t>доля оказанных муниципальных услуг от общего количества муниципальных услуг, подлежащих оказанию управлением бюджетного учёта и отчётности, %</t>
  </si>
  <si>
    <t>Мероприятие  1.2.11. Организационное и документационное обеспечение деятельности Администрации города</t>
  </si>
  <si>
    <t>доля организованных встреч Главы города, высших должностных лиц Администрации города, "прямых линий" с населением города от общего количества запланированных,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</si>
  <si>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</si>
  <si>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заключенных муниципальных контрактов на оказание услуг по подписке и доставке периодических изданий, ед.</t>
  </si>
  <si>
    <t>Мероприятие  1.2.12. Осуществление деятельности по исполнению наградного законодательства РФ и ХМАО-Югры, муниципальных правовых актов по награждению наградами городского округа</t>
  </si>
  <si>
    <t xml:space="preserve"> Мероприятие 1.2.13. Осуществление функций в области архивного дела</t>
  </si>
  <si>
    <t>доля архивных документов и архивных фондов, по которым обеспечена сохранность от общего количества архивных документов и архивных фондов,%</t>
  </si>
  <si>
    <t>доля оказанных муниципальных услуг от общего количества муниципальных услуг, подлежащих оказанию архивным отделом, %</t>
  </si>
  <si>
    <t>Мероприятие 1.2.14. Строительство Сургутского городского государственного архива</t>
  </si>
  <si>
    <t>степень готовности объекта, %</t>
  </si>
  <si>
    <t>количество введенных в эксплуатацию объектов, ед.</t>
  </si>
  <si>
    <t>Мероприятие 1.2.14. Осуществление функций внутреннего  муниципального финансового контроля органом местного самоуправления</t>
  </si>
  <si>
    <t xml:space="preserve">Мероприятие 1.2.15. Осуществление функций  муниципального контроля и функции по определению границ прилегающих к некоторым организациям и объектам территорий, на которых в соответствии с законодательством не допускается розничная продажа алкогольной продукции          </t>
  </si>
  <si>
    <t>Мероприятие 1.2.16. Проведение муниципальных выборов</t>
  </si>
  <si>
    <t>управление бюджетного учёта и отчётности</t>
  </si>
  <si>
    <t>Мероприятие 1.2.17. Муниципальное негосударственное пенсионное обеспечение работников органов местного самоуправления и муниципальных организаций города Сургута</t>
  </si>
  <si>
    <t>Мероприятие 1.2.18. Обеспечение эффективности при осуществлении закупок товаров, работ, услуг для обеспечения муниципальных нужд</t>
  </si>
  <si>
    <t>управление муницпальных закупок</t>
  </si>
  <si>
    <t>доля обоснованных жалоб участников закупок на действия (бездействия) заказчика, уполномоченного органа, единой комиссии по осуществлению закупок в общем количестве поданных жалоб, %</t>
  </si>
  <si>
    <t>Мероприятие 1.2.19. Выполнение функций Администрации города в сфере проектного управления и инвестиционной деятельности</t>
  </si>
  <si>
    <t>отдел инвестиций</t>
  </si>
  <si>
    <t>своевременная разработка и принятие муниципальных правовых актов во исполнение функций отдела инвестиций, да/нет</t>
  </si>
  <si>
    <t>Мероприятие 1.2.20. Обеспечение исполнения полномочий органов местного самоуправления в сфере охраны здоровья граждан</t>
  </si>
  <si>
    <t>служба по охране здоровья населения</t>
  </si>
  <si>
    <t xml:space="preserve">доля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Сургута, % 
</t>
  </si>
  <si>
    <t>доля актуализированной (в СМИ, на официальном портале Администрации города) информации о возможности распространения социально значимых заболеваний и заболеваний, представляющих опасность для окружающих, %</t>
  </si>
  <si>
    <t>Мероприятие 1.3. Обеспечение деятельности муниципальных казёных учреждений, подведомственных управлению бюджетного учёта и отчетности</t>
  </si>
  <si>
    <t xml:space="preserve">за счет межбюджетных трансфертов из федерального бюджета </t>
  </si>
  <si>
    <t>Задача 2. Развитие материально-технической базы органов местного самоуправления</t>
  </si>
  <si>
    <t>Мероприятие 2.1. Обеспечение деятельности  муниципального казённого учреждения "Хозяйственно-эксплуатационное управление"</t>
  </si>
  <si>
    <t>муниципальное казённое учреждение "Хозяйственно-эксплуатационное управление"</t>
  </si>
  <si>
    <t>уровень выполнения договорных обязательств по материально-техническому и организационному  обеспечению деятельности органов местного самоуправления, %</t>
  </si>
  <si>
    <t>Мероприятие 2.2. Осуществление отдельных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</si>
  <si>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Мероприятие 2.2.1. Материально-техническое обеспечение деятельности по осуществлению отдельных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</si>
  <si>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 xml:space="preserve"> за счет межбюджетных трансфертов из федерального бюджета</t>
  </si>
  <si>
    <t>государственного управления  охраной труда</t>
  </si>
  <si>
    <t>Мероприятие 2.8. Материально-техническое обеспечение деятельности по осуществлению полномочий в области оборота этилового спирта, алкогольной и спиртосодержащей продукции</t>
  </si>
  <si>
    <t>Мероприятие 2.9. Осуществление полномочий, указанных в пунктах 3.1, 3.2 статьи 2 Закона                                Ханты-Мансийского автономного              округа-Югры от 31.03.2009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</si>
  <si>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Мероприятие 2.9.1. Материально-техническое обеспечение деятельности   по осуществлению полномочий, указанных в пунктах 3.1, 3.2 статьи 2 Закона Ханты-Мансийского автономного округа-Югры от 31.03.2009 № 36-оз "О наделении органов местного самоуправления муниципальных образований Ханты-Мансийского автономного       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</si>
  <si>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Мероприятие 3.1. Обеспечение деятельности  муниципального казённого учреждения "Многофункциональный центр предоставления государственных и муниципальных услуг города Сургута"</t>
  </si>
  <si>
    <t>муниципальное казённое учреждение "Многофункциональный центр предоставления государственных и муниципальных услуг"</t>
  </si>
  <si>
    <t>доля государственных и  муниципальных услуг, предоставляемых по принципу "одного окна" от общего количества государственных и муниципальных услуг, подлежащих предоставлению, %</t>
  </si>
  <si>
    <t>Объем ассигнований 
администратора – управления бюджетного учёта и отчётности</t>
  </si>
  <si>
    <t xml:space="preserve">Объем ассигнований соадминистратора – </t>
  </si>
  <si>
    <t>Объем ассигнований соадминистратора – управления экономики и стратегического планирования</t>
  </si>
  <si>
    <t>Объем ассигнований соадминистратора - муниципального казённого учреждения "Управление информационных технологий и связи города Сургута"</t>
  </si>
  <si>
    <t>Объем ассигнований соадминистратора - управления записи актов гражданского состояния</t>
  </si>
  <si>
    <t>Объем ассигнований соадминистратора - муниципального казённого  учреждения "Дворец торжеств"</t>
  </si>
  <si>
    <t>Объем ассигнований соадминистратора – управления кадров и муниципальной службы</t>
  </si>
  <si>
    <t>Объем ассигнований соадминистратора – правового управления</t>
  </si>
  <si>
    <t>Объем ассигнований соадминистратора – контрольного управления</t>
  </si>
  <si>
    <t>Объем ассигнований соадминистратора – управления общего обеспечения деятельности Администрации города</t>
  </si>
  <si>
    <t>Объем ассигнований соадминистратора – управления учёта и распределения жилья</t>
  </si>
  <si>
    <t>Объем ассигнований соадминистратора – управления общественных связей</t>
  </si>
  <si>
    <t>Объем ассигнований соадминистратора – муниципального казённого учреждения «Хозяйственно-эксплуатационное управление"</t>
  </si>
  <si>
    <t xml:space="preserve">Объем ассигнований соадминистратора – муниципального казённого учреждения "Многофункциональный центр предоставления государственных и муниципальных услуг города Сургута»    </t>
  </si>
  <si>
    <t xml:space="preserve">Объем ассигнований соадминистратора – отдел инвестиций    </t>
  </si>
  <si>
    <t>Объем финансирования (всего, руб.)</t>
  </si>
  <si>
    <t>Результат реализации программы</t>
  </si>
  <si>
    <t xml:space="preserve">факт за 2016 год </t>
  </si>
  <si>
    <t>Примечание
 (внешние и внутренние факторы, обусловившие неисполнение/
перевыполнение
показателей)</t>
  </si>
  <si>
    <t xml:space="preserve">утвержденный план на 01.01.2017 </t>
  </si>
  <si>
    <t xml:space="preserve">уточненный план на 01.01.2017 </t>
  </si>
  <si>
    <t xml:space="preserve">утвержденный план на 31.12.2017 </t>
  </si>
  <si>
    <r>
      <t xml:space="preserve">Примечание 
</t>
    </r>
    <r>
      <rPr>
        <sz val="10"/>
        <rFont val="Times New Roman"/>
        <family val="1"/>
        <charset val="204"/>
      </rPr>
      <t>(внешние и внутренние факторы, обусловившие неисполнение плана)</t>
    </r>
  </si>
  <si>
    <t>2016 год 
на 20.11.2016</t>
  </si>
  <si>
    <t xml:space="preserve">доля обеспечения деятельности муниципальных учреждений в соответствии с заключенными соглашениями о взаимодействии, %
</t>
  </si>
  <si>
    <t xml:space="preserve"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
</t>
  </si>
  <si>
    <t>Расчет</t>
  </si>
  <si>
    <t>Показатель рассчитан прямым счетом, исходя  из количества администрируемых муниципальных программ - "Развитие среднего и малого предпринимательства в городе Сургуте на 2016-2030 годы"</t>
  </si>
  <si>
    <t xml:space="preserve">5,02 тыс. руб. - экономия, сложившаяся в процессе исполнения расходов;
0,64 тыс. руб. - экономия, сложившаяся по фактически оказанным услугам по заключенному  договору с  федеральной службой государственной статистики по ХМАО – Югре, в связи с внесением изменений в Федеральный план статистических работ, сборник "Финансовые  результаты деятельности организаций ХМАО-Югры за 2010-2014 годы" не предоставлялся. Соглашение о расторжении договора подписано 13.12.2016 . </t>
  </si>
  <si>
    <t xml:space="preserve">Наличие своевременно разработанных и утвержденных муниципальных правовых актов </t>
  </si>
  <si>
    <t>Количество оказанных муниципальных услуг / общее количество муниципальных услуг, подлежащих оказанию управлением экономики и стратегического планирования * 100.
Основанием для расчета показателя служит приложение 1 к постановлению Администрации города от 24.02.2011 № 844 "Об утверждении реестра муниципальных услуг городского округа город Сургут"</t>
  </si>
  <si>
    <t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x 100</t>
  </si>
  <si>
    <t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x 100</t>
  </si>
  <si>
    <t>111/117*100</t>
  </si>
  <si>
    <t>2/2*100</t>
  </si>
  <si>
    <t xml:space="preserve">Соблюдение законодательства в полном объеме в области кадрового обеспечения по решению задач в области муниципальной службы, противодействия коррупции и регулирования процессов организации труда и заработной платы.
Показатель рассчитан на основе исполнения законодательства: 
- Трудового Кодекса РФ; 
- Федерального закона от 02.03.2007 №25-фз "О муниципальной службе в Российской Федерации";
- Федерального закона от 25.12.2008 №273-фз "О противодействии коррупции" 
</t>
  </si>
  <si>
    <t xml:space="preserve">Реализация планов мероприятий по профилактике терроризма, экстремизма, противодействию коррупции в полном объеме.
Показатель рассчитан на основе:
- распоряжения Главы города от 26.04.2016 № 20 "Об  утверждении плана  мероприятий по противодействию коррупции на территории городского округа город Сургут на 2016-2018 годы";
- постановления Администрации города Сургута от 21.05.2014 № 3373 "Об утверждении комплекса мер по профилактике незаконного потребления наркотических средств и психотропных веществ, наркомании и токсикомании на территории муниципального образования городской округ город Сургут на 2014-2016 годы";
- распоряжения Главы города Сургута от 21.10.2014 № 55 "Об утверждении плана комплексных мероприятий по профилактике терроризма и реализации на территории города Сургута концепции противодействия терроризму в Российской Федерации на 2014-2020 годы" (с изм. от 25.04.2016 № 18) </t>
  </si>
  <si>
    <t>Количество оказанных муниципальных услуг/ общее количество муниципальных услуг, подлежащих оказанию управлением учёта и распределения жилья *100</t>
  </si>
  <si>
    <t>13/13*
100</t>
  </si>
  <si>
    <t>178 836,5 руб. -  экономия в связи со снижением стоимости услуг страхования после проведения открытого конкурса (страхование муниципальных служащих), а также применением метода сопоставимых рыночных цен (страхование Главы города)</t>
  </si>
  <si>
    <t>Показатель рассчитан прямым счетом, исходя  из количества администрируемых муниципальных программ - "Развитие муниципальной службы в городе Сургуте на 2014-2030 годы"</t>
  </si>
  <si>
    <t>факт отчетного периода/уточненный план бюджетных ассигнований*100</t>
  </si>
  <si>
    <t xml:space="preserve">Фактическое поступление администрируемых доходов в бюджет города /плановое значение администрируемых доходов * 100
Основанием для определения показателя служит форма 0503164 "Сведения об исполнении бюджета" </t>
  </si>
  <si>
    <t xml:space="preserve">Соблюдение сроков оплаты
Основанием для определения показателя служит форма 0503169 "Сведения по дебиторской и кредиторской задолженности" </t>
  </si>
  <si>
    <t>Показатель рассчитан прямым счетом, исходя  из количества администрируемых муниципальных программ - "Профилактика правонарушений и экстремизма в городе Сургуте на 2014-2030 годы"</t>
  </si>
  <si>
    <t>Количество оказанных муниципальных услуг / общее количество муниципальных услуг, подлежащих оказанию управлением бюджетного учета и отчетности * 100.
Основанием для расчета показателя служит приложение 1 к постановлению Администрации города от 24.02.2011 № 844 "Об утверждении реестра муниципальных услуг городского округа город Сургут"</t>
  </si>
  <si>
    <t>Показатель рассчитан прямым счетом</t>
  </si>
  <si>
    <t>(2+41)/
(2+41)</t>
  </si>
  <si>
    <t>138850/
138850*100</t>
  </si>
  <si>
    <t>61/60*100</t>
  </si>
  <si>
    <t>Соблюдение административных регламентов в полном объеме при осуществлении функций муниципального контроля
Показатель рассчитан на основе постановлений Администрации города об утверждении административных регламентов исполнения функций муниципального контроля: 
- от 04.12.2013 N 8774; 
- от 26.07.2012 N 5696;
- от 22.01.2013 N 299;
- от 23.01.2013 N 342;
- от 07.06.2010 N 2635</t>
  </si>
  <si>
    <t xml:space="preserve">Количество опубликованной информации (печатных полос)/ количество подлежащей опубликованию информации (печатных полос)* 100
Показатель рассчитан исходя из планируемого количества, с учетом фактических данных за предыдущие годы. Основным Законом, устанавливающим перечень подлежащей обнародованию информации является Закон 8-ФЗ от 09.02.2009 г. (с последующими изменениями) с учетом прочих действующих НПА РФ.
</t>
  </si>
  <si>
    <t>1786/
1786*100</t>
  </si>
  <si>
    <t xml:space="preserve">Кассовое исполнение расходов /объем запланированных средств * 100
Основанием для определения показателя служит форма 0503164 "Сведения об исполнении бюджета" (по соответствующей строке бюджета)
</t>
  </si>
  <si>
    <t>1/21*100</t>
  </si>
  <si>
    <t>Количество обоснованных жалоб / общее количество жалоб  участников закупок на действия (бездействия) заказчика, уполномоченного органа, единой комиссии по осуществлению закупок в общем количестве поданных жалоб*100%
Исходными данными являются жалобы участников закупок поданные в УФАС ХМАО - Югра, на действия (бездействия) заказчика, уполномоченного органа, единой комиссии по осуществлению закупок</t>
  </si>
  <si>
    <t xml:space="preserve">Количество организованных встреч, "прямых линий" с населением города / количество запланированных встреч, "прямых линий" * 100
В соответствии с распоряжением Главы города от 14.11.2016 № 53 "О проведении встреч с жителями города"
В соответствии с утвержденными графиками проведения "прямой телефонной линии"
</t>
  </si>
  <si>
    <t>12576/
12576*100</t>
  </si>
  <si>
    <t xml:space="preserve"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
В соответстви с распоряжениями Администрации города от 29.01.2016 №106, от 25.04.2016 № 651, от 11.07.2016 № 1244, от 21.10.2016 № 2017 "О снятии с контроля некоторых муниципальных правовых актов  Администрации города"
</t>
  </si>
  <si>
    <t xml:space="preserve">Увеличение количества заседаний обусловлено увеличением представлений к награждению от организаций города ко Дню города и Дню России </t>
  </si>
  <si>
    <t>354000/6000000*100</t>
  </si>
  <si>
    <t>5/35*
100</t>
  </si>
  <si>
    <t>количество изготовленной печатной продукции в сфере инвестиционной деятельности, экз</t>
  </si>
  <si>
    <t>Своевременная разработка и принятие муниципальных правовых актов во исполнение функций отдела инвестиций, да/нет</t>
  </si>
  <si>
    <t>6/6*100</t>
  </si>
  <si>
    <t xml:space="preserve">Количество реализованных мероприятий по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Сургута / общее количество мероприятий комплексного межведомственного плана мероприятий, направленных на профилактику заболеваний и формирование здорового образа жизни среди населения города Сургута* 100
Показатель рассчитан в соответствии с постановлением Администрации города от 15.03.2016 №1831 "Об утверждении комплексного межведомственного плана мероприятий, направленных на профилактику заболеваний и формирование здорового образа жизни среди населения города Сургута, на 2016 - 2020 годы"
</t>
  </si>
  <si>
    <t xml:space="preserve">Количество актуализированной (в СМИ, на официальном портале Администрации города) информации о возможности распространения социально значимых заболеваний и заболеваний, представляющих опасность для окружающих/общее количество размещенной информации о возможности распространения социально значимых заболеваний и заболеваний, представляющих опасность для окружающих * 100
Показатель рассчитан исходя из закона ХМАО -Югры от 27.09.2015 № 73-оз "Об осуществлении органами местного самоуправления муниципальных образований ХМАО - Югры отдельных полномочий в сфере охраны здоровья граждан" </t>
  </si>
  <si>
    <t>1/1*100</t>
  </si>
  <si>
    <t>248 295 373/ 261 363 550 *100</t>
  </si>
  <si>
    <t>180 405/
189 900*100</t>
  </si>
  <si>
    <t>Объем заключенных договорных обязательств за отчетный период / общий объем плана закупок на отчетный период  * 100
Показатель рассчитан, исходя из объема бюджетных ассигнований, включенных в план закупок и исполненых на 01.01.2017</t>
  </si>
  <si>
    <t>1 615/
 1 700 *100</t>
  </si>
  <si>
    <t>1 700/
1 700 *100</t>
  </si>
  <si>
    <t xml:space="preserve">В связи с экономией сложившаяся по результатам проведения конкурсных процедур в конце финансового года:
- на поставку охранно-пожарной сигнализации, системы видеонаблюдения, строительных и сантехнических материалов,
- на оказание услуг по комплексной уборке объектов Администрации города Сургута, на демонтаж оборудования, по паспортизации объектов.
Оплатой услуг по "факту" на основании актов оказания услуг  на услуги связи в связи с применением повременной оплаты; на коммунальные услуги, согласно приборов учета (по фактическому показанию счетчиков).
Изменением сроков поставки товаров в соответствии с условиями заключенных муниципальных контрактов на поставку строительных материалов, флагов.
Отсутствие потребности в запланированных расходах, в связи с тем, что:
- срок оплаты  за декабрь месяц 2016 года наступает в следующем отчетном периоде (вывоз снега, поставку ГСМ), налога на имущество.
</t>
  </si>
  <si>
    <t>151 765 989,35/
159 753 673,00 *100</t>
  </si>
  <si>
    <t>146 284 472,34/
155 122 296,98 *100</t>
  </si>
  <si>
    <t>Отклонение на сумму 32 607,3 тыс.руб. образовалось по следующим расходам:
- 31 739,3 тыс.руб. - по заработной плате, начислениям на выплаты по оплате труда, в связи с замещением расходов местного бюджета средствами, поступившими из бюджета округа;
- 196,6 тыс.руб. - по оплате стоимости проезда к месту отдыха и обратно, так как расходы носят заявительный характер;
- 387,4 тыс.руб. - по услуге на уборку помещений, сложившаяся экономия по результатам проведения конкурсных процедур; 
- 195,2 тыс.руб. - по оплате услуг связи, автотранспортных услуг, коммунальных услуг, услуг по содержанию имущества и поставке ГСМ, оплата обязательств производилась по факту, на основании актов выполненных работ;
- 6,8 тыс.руб. - по оплате услуг на проведение аттестации информационных систем персональных данных, сложившаяся экономия по результатам размещения муниципального заказа; 
- 82,0 тыс.руб. - по приобретению расходных мат-лов к орг.технике, бланочной прод-и, остаток в связи с отсутствием лимитов для заключения договоров до 100 тыс.руб. и невозможностью проведения торгов в конце финансового года.</t>
  </si>
  <si>
    <t>Количество реализованных функций, переданных для организационного обеспечения деятельности Администрации города / общее количество функций, переданных для организационного обеспечения деятельности Администрации города * 100
Показатель рассчитан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закона от 27.07.2010 № 210-ФЗ «Об организации предоставления государственных и муниципальных 
услуг».</t>
  </si>
  <si>
    <t>9/9*
100</t>
  </si>
  <si>
    <t xml:space="preserve"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 / общее количество муниципальных учреждений, на обеспечение которых заключены соглашения о взаимодействии * 100
Показатель рассчитан исходя из заключенных соглашений о взаимодействии.
</t>
  </si>
  <si>
    <t>38/40*100</t>
  </si>
  <si>
    <t xml:space="preserve">Фактическое количество "окон" на конец года/(численность постоянного населения на конец года/норматив обслуживаемых жителей на одно окно) * 100
Показатель рассчитан в соответствии с требованиями Постановления Правительства РФ от 22.12.2012 № 1376
"Об утверждении Правил организации деятельности многофункциональных центров предоставления государственных и муниципальных услуг"
(данные из отчета по социсследованию)
</t>
  </si>
  <si>
    <t>71/ 
(356313/5 000) * 100</t>
  </si>
  <si>
    <t>Количество человек,
которые ответили на вопрос: 
 "Удовлетворены ли вы качеством предоставления государственных и муниципальных услуг"- положительно / 
общее количество опрошенных 
заявителей * 100
Показатель расчитан в соответствии с 
отчетом социсследования на тему:
 «Оценка качества муниципальных услуг, предоставляемых по принципу «одного окна», проведенному в 2016 году МКУ "Наш город"</t>
  </si>
  <si>
    <t>450/500 * 100</t>
  </si>
  <si>
    <t>485/500*100</t>
  </si>
  <si>
    <t>Количество дел (томов). Показатель рассчитан прямым счетом</t>
  </si>
  <si>
    <t>Количество  архивных документов и архивных фондов, по которым обеспечена сохранность / общее количество архивных документов и архивных фондов  * 100
Показатель расчитан исходя из количества архивных документов и архивных фондов по состоянию на  01.01.2017</t>
  </si>
  <si>
    <t>26/26*
100</t>
  </si>
  <si>
    <t>Показатель рассчитан прямым счетом, исходя  из количества администрируемых муниципальных программ -  «Обеспечение жильем отдельных категорий граждан, проживающих в городе Сургуте, на 2014-2030 годы»</t>
  </si>
  <si>
    <t>Показатель считается прямым счетом -количество зарегистрированных актов гражданского состояния (рождение, смерть, заключение брака, расторжение брака, усыновление (удочерение), установление отцовства, перемена имени), ед</t>
  </si>
  <si>
    <t>Показатель считаается прямым счетом -количество выполненных иных юридически значимых действий (рассмотренно заявлений, исполнено извещений о внесении исправлений и (или) изменений в записи актов гражданского состояния,заключений органов ЗАГС, выдано повторных свидетельств, справок о государственной регистрации актов гражданского состояния, извещений об отсутствии записей АГС, рассмотрено обращений граждан об истребовании документов о государственной регистрации АГС с территорий иностранных государств, дооформлено записей АГС о расторжении брака, аннулировано записей АГС, выдано извещений об отказе в государственной регистрации АГС, проставлено отметок в записях АГС),  ед.</t>
  </si>
  <si>
    <t>Увеличение показателя связано с тем, что количество запросов в отношении кандидатов в присяжные заседатели Ханты-Мансийского автономного округа - Югры и Управления ЗАГС Аппарата Губернатора ХМАО-Югры,   других организаций в сравнении с 2015 годом увеличилось. 2016 год - 37949 (запросы юр.лиц), 2015 год - 28054 ед.</t>
  </si>
  <si>
    <t xml:space="preserve">доля оказанных муниципальных услуг от общего количества муниципальных услуг, подлежащих оказанию управлением бюджетного учёта и отчётности, %
</t>
  </si>
  <si>
    <t xml:space="preserve">Показатель рассчитан прямым счетом, исходя  из количества администрируемых муниципальных программ:
 - "Обеспечение деятельности Администрации города на 2014-2030 годы";
- «Дополнительные меры социальной поддержки отдельных категорий граждан муниципального образования городской округ город Сургут на 2014-2030 годы»
</t>
  </si>
  <si>
    <t>Количество оказанных муниципальных услуг / общее количество муниципальных услуг, подлежащих оказанию управлением бюджетного учета и отчетности * 100.
Основанием для расчета показателя служит приложение 1 к постановлению Администрации города от 24.02.2011 № 844 "Об утверждении реестра муниципальных услуг городского округа город Сургут" - услуга "Предоставление мер дополнительной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населения"</t>
  </si>
  <si>
    <t>Показатель рассчитан прямым счетом исходя из планируемого количества с учетом фактических данных за предыдущие годы</t>
  </si>
  <si>
    <t>Документы принимаются от организаций-источников комплектования архива согласно утвержденным описям за определенные годы, согласованным со Службой по делам архивов Ханты-Мансийского автономного округа -Югры. Отклонение значения показателя связано с тем, что на 1 ед.хр  по плану, приходится несколько томов по факту.</t>
  </si>
  <si>
    <t>Качественное планирование в течение года.</t>
  </si>
  <si>
    <t>Измениения значения показателя  связано с тем, что от ГОУ ВПО «Сургутский государственный университет   ХМАО– Югры», который является  организацией-источником комплектования архива согласно утвержденным описям за 1993-1997 годы, согласованным со Службой по делам архивов Ханты-Мансийского автономного округа-Югры, не передал в архивный отдел  свои документы в количестве 317 ед.хр., так как не был включен в "График передачи документов учреждений в архивный отдел в  2016 году" по причине отсутствия свободных площадей в архивном отделе.   В 2016 году принято  на государственное хранение  8 дел от  БУ "Сургутский музыкальный колледж".</t>
  </si>
  <si>
    <t>На 2016 год значение показателя планировалось на уровне фактического значения  2014 года. Перевыполнение показателя обусловлено  увеличением среднего количества участников  закупок почти на 50%  в сравнении с 2014 годом, что повлекло наибольшее снижение начальной максимальной цены контрактов.</t>
  </si>
  <si>
    <t xml:space="preserve">Снижение показателя в 2016 году является положительной динамикой выполнения показателя и отражает высокий уровень правовой грамотности заказчиков, специалистов уполномоченного органа и членов комиссии.                                                                                            </t>
  </si>
  <si>
    <t>29598583,28/
29598583,28*
100</t>
  </si>
  <si>
    <t xml:space="preserve">количество получателей пенсии, доплат к пенсии, чел.
</t>
  </si>
  <si>
    <t>Показатель считается прямым счетом - количество получателей пенсии, доплат к пенсии, чел.
Основанием для определения показателя служит отчет о движении участников пенсионеров, получающих муниципальную негосударственную пенсию</t>
  </si>
  <si>
    <t>см.мероприятие 3.3. данной программы</t>
  </si>
  <si>
    <t>Оплата за услуги по определению рыночной стоимости жилых помещений с целью их дальнейшей продажи производится по факту обращения покупателей жилья. Расходы осуществлены  в полном объеме по факту обращений.</t>
  </si>
  <si>
    <t>Расходы по решению суда, оплата исполнительного сбора, произведены по факту поступления исполнительной документации, постановления о взыскании исполнительского сбора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</si>
  <si>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
По результатам решений Думы города Сургута.</t>
  </si>
  <si>
    <t xml:space="preserve">(Дебиторская задолженность по доходам бюджета города (за исключением доходов от продажи квартир, находящихся в собственности городского округа) на конец года / дебиторская задолженность по доходам бюджета города (за исключением доходов от продажи квартир, находящихся в собственности городского округа) на начало года * 100) -100
Основанием для определения показателя служит форма 0503169 "Сведения по дебиторской и кредиторской задолженности" </t>
  </si>
  <si>
    <t>Увеличение дебиторской задолженности, обусловлено следующими причинами:
- при ликвидации департамента имущественных и земельных отношений в 2015 году,  дебиторская задолженность по доходам была  передана в Администрацию города  по состоянию на 31.12.2015г.;
- несвоевременная оплата контрагентами по договорам аренды. С неплательщиками ведется претензионная работа на постоянной основе.</t>
  </si>
  <si>
    <t xml:space="preserve">Количество реализованных вопросов местного значения, отдельных государственных полномочий согласно положений о структурных подразделениях Администрации города / общее количество вопросов местного значения и переданных  отдельных государственных полномочий согласно положений о структурных подразделениях Администрации города * 100
</t>
  </si>
  <si>
    <t>см.мероприятие 1.1. данной программы</t>
  </si>
  <si>
    <t>21/ 
21 * 100</t>
  </si>
  <si>
    <t>19/19*100</t>
  </si>
  <si>
    <t>126/126*100</t>
  </si>
  <si>
    <t>6 решений внесены с нарушением срока по согласованию с Думой города: 
1) О внесении изменений в решение городской Думы от 26.10.2005 № 505-III ГД "Об установлении земельного налога"
Срок – 10.06.2016. Направлен в Думу города 17.06.2016.
Нарушение срока обусловлено предложением Прокуратуры города о дополнении решения перечнем документов, подтверждающих право пользования налоговой льготой.
2) Об условиях приватизации муниципального имущества при реализации субъектами малого и среднего предпринимательства преимущественного права на приобретение арендуемого имущества (встроенное нежилое помещение и доля в праве общей долевой собственности на встроенное нежилое помещение, расположенные по адресу: г. Сургут, ул. Григория Кукуевицкого, д. 7).
Срок – 09.03.2016. Направлен в Думу города 11.03.2016.
Отчет об оценке имущества от оценщика получен 10.03.2016 (акт оказания услуг от 10.03.2016). 
Оценка имущества необходима для принятия решения Думой города, т.к. в соответствии с п. 3 ст. 9 Федерального закона от 22.07.2008 № 159-ФЗ решение должно быть принято Думой города в двухнедельный срок с даты принятия отчета об оценке имущества. 
3) Об условиях приватизации муниципального имущества при реализации субъектами малого и среднего предпринимательства преимущественного права на приобретение арендуемого имущества (нежилые помещения, расположенные по адресу: г. Сургут, ул. Крылова, д. 6А).
Срок – 11.05.2016. Направлен в Думу города 15.05.2016.
Отчет об оценке имущества от оценщика получен 12.05.2016 (акт оказания услуг от 12.05.2016).
Причина несоблюдения сроков описана в п.2 данного пояснения.
4)  Об условиях приватизации муниципального имущества при реализации субъектами малого и среднего предпринимательства преимущественного права на приобретение арендуемого имущества (помещения и доли в праве собственности на помещения, расположенные по адресу: г. Сургут, просп. Ленина, д. 59).
Срок – 06.12.2016. Направлен в Думу города 08.12.2016.
Отчет об оценке имущества от оценщика получен 07.12.2016 (акт оказания услуг от 07.12.2016).
Причина несоблюдения сроков описана в п.2 данного пояснения.
5) О внесении изменения в решение Думы города от 29.02.2008 № 350-IV ДГ «О Порядке осуществления муниципальных заимствований муниципальным образованием городской округ город Сургут».
Срок - 10.06.2016. Направлен в Думу города 17.06.2016
Нарушение срока обусловлено необходимостью в ходе рассмотрения данного Порядка оперативного принятия решения по расширению функций уполномоченного органа по осуществлению муниципальных заимствований (департамента финансов) путем закрепления полномочий по проведению конкурсных процедур для привлечения кредита в необходимые для города сроки. 
6) О внесении изменения в решение Думы города от 25.02.2015 № 652-V ДГ «Об определении последовательности и порядка разработки документов стратегического планирования и их содержания».
Срок – 10.06.2016. Направлен в Думу города 17.06.2016.
Проект подготовлен в связи с сизменениями, внесенными в федеральный закон от 28.06.2014 № 172-ФЗ "О стратегическом планировании в Российской Федерации", где срок разработки прогноза социально-экономического развития и бюджетного прогноза на долгосрочные периоды федерального уровня предусмотрен к 01.01.2019 года. Соответствующий федеральный закон принят Государственной Думой 10.06.2016 и одобрен на заседании Совета Федерации 15.06.2016, направлен Президенту Российской Федерации для подписания и обнародования.</t>
  </si>
  <si>
    <t>уточненный план на 01.01.2017</t>
  </si>
  <si>
    <t>утвержденный план на 01.01.2017</t>
  </si>
  <si>
    <t>Экономия сложилась вследствии:
- отмены новогоднего приема для почетных граждан города Сургута и Ханты-Мансийского автономного округа-Югры, руководителей предприятий и организаций, представителей общественности города;
- не использования средств,предусмотренных на незапланированные мероприятия, такие как визиты делегаций, расходы на которые не возможно просчитать из-за неизвестности следующих факторов:  время пребывания делегации, программа визита, сколько будет человек в составе делегации, необходима ли фотосъемка мероприятий и др.;
- по итогам торгов, проведенных во второй половине 4 квартала 2016 года.</t>
  </si>
  <si>
    <t>Управление учета и распределения жилья оказывается 13 муниципальных услуг. За период с 01.01.2016 по 31.12.2016 в адрес управления граждане не обращались за получением услуги в рамках административного регламента "Выдача согласия и оформление документов по обмену жилыми помещениями по договорам социального найма".</t>
  </si>
  <si>
    <t>Пояснения даны ниже по соотвествующим подмероприятиям</t>
  </si>
  <si>
    <t>Оплата работ "по факту" на основании актов выполненных работ в связи с чем образовалась экономия средств в сдедующих размерах:
- на услуги связи - 9,0 тыс. руб.,;
- на услуги по обязательному страхованию автогражданской ответственности - 11,0 тыс. руб.,;
- на увеличение стоимости материальных запасов (ГСМ для автомобиля) - 39,2 тыс.руб.,;
Отсутствие потребности в запланированных расходах в связи с уточнением расчета платы за негативное воздействие на окружающую среду в сторону снижения на - 0,8 тыс. руб.
Экономия, сложившаяся по результатам проведения конкурсных процедур на оказание услуг по содержанию имущества (услуги по уборке территории территории от снега) - 253,1 тыс. руб.</t>
  </si>
  <si>
    <t>Оплата работ производилась "по факту" на основании актов выполненных работ в связи с чем образовалась экономия средств в сдедующих размерах:
- на услуги связи - 9,0 тыс. руб.,;
- на услуги по обязательному страхованию автогражданской ответственности - 11,0 тыс. руб.,;
- на увеличение стоимости материальных запасов (ГСМ для автомобиля) - 39,2 тыс.руб.,;
Отсутствие потребности в запланированных расходах в связи с уточнением расчета платы за негативное воздействие на окружающую среду в сторону снижения на - 0,8 тыс. руб.
Экономия, сложившаяся по результатам проведения конкурсных процедур на оказание услуг по содержанию имущества (услуги по уборке территории территории от снега) - 253,1 тыс. руб., что составляет 16,8% от уточненной суммы бюджетных ассигнований на 31.12.2016.</t>
  </si>
  <si>
    <t>Качественное планирование расходов в течение года.</t>
  </si>
  <si>
    <t>Отклонение кассовых расходов от запланированных образовалось вследстии следующих причин:
- сумма налога на имущество сложилась меньше запланированной  на 21,72 тыс.руб.;
 - экономия средств на услуги лиц, привлеченных по договорам гражданско-правового характера
(подшивка бухгалтерских документов произведена силами МКУ "ХЭУ") составила 84,1 тыс.руб.</t>
  </si>
  <si>
    <t>Выход на пенсию зависит от личной инициативы работников  (п.3 ч.1 ст.77 ТК РФ - по собственному желанию), т.е. носит заявительный характер. Так как в последние годы наблюдается рост числа лиц, уходящих на пенсию, на 2017 год данный показатель уточнен.</t>
  </si>
  <si>
    <t>В связи с экономией, сложившейся по результатам проведения конкурсных процедур на поставку бумаги</t>
  </si>
  <si>
    <t>Экономия в сумме 280,5 тыс.руб., сложилась по следующим расходам:
- 141,9 тыс.руб. - по приобретению программного обеспечения и мебели, экономия по результатам проведения конкурсных процедур; 
- 138,6 тыс.руб. - по проведению ремонтных работ, приобретению программного обеспечения и оборудования, экономия по результатам размещения муниципального заказа.
Остаток средств в сумме 0,76 тыс.руб. возвращен в бюджет ХМАО-Югры 21.12.2016.</t>
  </si>
  <si>
    <t>В соответствии с постановлением Администрации города от 11.02.2013 №787 (с изменениями) на конец 2016 года уточнен перечень гос. и мун. услуг, которые предоставляются через МФЦ:
- в изменениях от 30.11.2016 № 8721 добавлена услуга Управления по труду. Доп.соглашение о взаимодействии между Администрацией и МФЦ г. Сургута о предоставлении услуги Управления по труду заключено 20.01.2017 № 11, поэтому в 2016 году через МФЦ не оказывалась;
- в изменениях от 13.03.2015 № 1681 добавлена услуга ДГХ с условием, что муниципальная услуга будет предоставляться через МФЦ после внесения соответствующих изменений в административный регламент предоставления муниципальной услуги. На конец 2016 года изменения в указанный регламен не внесены, поэтому услуга в 2016 году через МФЦ не оказывалась.</t>
  </si>
  <si>
    <t xml:space="preserve">Годовой отчет об исполнении </t>
  </si>
  <si>
    <t xml:space="preserve">муниципальной программы «Обеспечение деятельности Администрации города  на 2014 – 2030 годы» </t>
  </si>
  <si>
    <t>на 01.01.2017</t>
  </si>
  <si>
    <t>Превышение плана по администрируемы доходам произошло вследстии увеличения поступивших заявлений на выкуп земельных участков под объектами недвижимости, досрочного погашения задолженности покупателя по догову купли-продажи земельного участка с рассрочной платежа, заявительного характера услуг, доходы от реализации которых поступают в местный бюджет.</t>
  </si>
  <si>
    <t>Расчет показателей результатов реализации</t>
  </si>
  <si>
    <t xml:space="preserve">Наличие сформированных списков граждан, нуждающихся в улучшении жилищных условий                    </t>
  </si>
  <si>
    <t>Количество объектов обеспеченных комплексным содержанием</t>
  </si>
  <si>
    <t>Приложение к письму
от__________№__________</t>
  </si>
  <si>
    <r>
      <t xml:space="preserve">Кассовое исполнение расходов (местный бюджет) по </t>
    </r>
    <r>
      <rPr>
        <b/>
        <sz val="11"/>
        <rFont val="Times New Roman"/>
        <family val="1"/>
        <charset val="204"/>
      </rPr>
      <t>ГРБС</t>
    </r>
    <r>
      <rPr>
        <sz val="11"/>
        <rFont val="Times New Roman"/>
        <family val="1"/>
        <charset val="204"/>
      </rPr>
      <t xml:space="preserve"> / Плановые значение расходов (местный бюджет) по </t>
    </r>
    <r>
      <rPr>
        <b/>
        <sz val="11"/>
        <rFont val="Times New Roman"/>
        <family val="1"/>
        <charset val="204"/>
      </rPr>
      <t>ГРБС</t>
    </r>
    <r>
      <rPr>
        <sz val="11"/>
        <rFont val="Times New Roman"/>
        <family val="1"/>
        <charset val="204"/>
      </rPr>
      <t xml:space="preserve"> * 100
Основанием для определения показателя служат данные АЦК</t>
    </r>
  </si>
  <si>
    <r>
      <t>Количество проведенных контрольных мероприятий</t>
    </r>
    <r>
      <rPr>
        <b/>
        <sz val="11"/>
        <rFont val="Times New Roman"/>
        <family val="1"/>
        <charset val="204"/>
      </rPr>
      <t xml:space="preserve"> /</t>
    </r>
    <r>
      <rPr>
        <sz val="11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1"/>
        <rFont val="Times New Roman"/>
        <family val="1"/>
        <charset val="204"/>
      </rPr>
      <t xml:space="preserve">* 100
</t>
    </r>
  </si>
  <si>
    <r>
      <t xml:space="preserve">Количество государственных и муниципальных услуг предоставляемых по принципу "одного окна" </t>
    </r>
    <r>
      <rPr>
        <b/>
        <sz val="11"/>
        <rFont val="Times New Roman"/>
        <family val="1"/>
        <charset val="204"/>
      </rPr>
      <t>/</t>
    </r>
    <r>
      <rPr>
        <sz val="11"/>
        <rFont val="Times New Roman"/>
        <family val="1"/>
        <charset val="204"/>
      </rPr>
      <t xml:space="preserve"> общее количество государственных и  муниципальных услуг, подлежащих предоставлению *100
Показатель рассчитан на основе постановления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
</t>
    </r>
  </si>
  <si>
    <t>18/18*100</t>
  </si>
  <si>
    <t>53/53*100</t>
  </si>
  <si>
    <t>12542/12542*
100</t>
  </si>
  <si>
    <t>12/13*100</t>
  </si>
  <si>
    <t>289222,4/
289222,4*100</t>
  </si>
  <si>
    <t>882/882*
100</t>
  </si>
  <si>
    <t>5699017044,8
/
5874493288,9*
100</t>
  </si>
  <si>
    <t>1178499707,79/
1147633892,64 * 100</t>
  </si>
  <si>
    <t xml:space="preserve">5203/5203*100 </t>
  </si>
  <si>
    <t>478 076 / 
6 260 023*100</t>
  </si>
  <si>
    <t>(802838361,69/781757583,56 * 100) - 100</t>
  </si>
  <si>
    <t>164 260,76/
189 900,00 *
100</t>
  </si>
  <si>
    <t xml:space="preserve">Количество осуществленных ежегодных плановых проверок / общее количество запланированных * 100
Показатель рассчитан  в соответствии с утвержденным перечнем, размещенным на сайте Прокуратуры г. Сургута
</t>
  </si>
  <si>
    <t>Приложение 2 к письму
от__________№__________</t>
  </si>
  <si>
    <t>Приложение 1 к письму
от _________№__________</t>
  </si>
  <si>
    <t>70/ 
(356003/5000) * 
100</t>
  </si>
  <si>
    <t>70/ 
(356003/5000) *
 100</t>
  </si>
  <si>
    <t>264 234 070,12/ 
 266 492 440,69 *100</t>
  </si>
  <si>
    <t>Клименко Галина Анатольевна</t>
  </si>
  <si>
    <t>52-22-41</t>
  </si>
  <si>
    <t>Приложение  
к постановлению 
Администрации города
от ___________ № _____</t>
  </si>
  <si>
    <t xml:space="preserve">Программные мероприятия, </t>
  </si>
  <si>
    <t xml:space="preserve">объем ассигнований на реализацию программы и показатели результатов реализации муниципальной программы «Обеспечение деятельности Администрации города  на 2014 – 2030 годы» </t>
  </si>
  <si>
    <t>Объем финанси-рования (всего, руб.)</t>
  </si>
  <si>
    <t>В том числе по годам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</si>
  <si>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</si>
  <si>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</si>
  <si>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</si>
  <si>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</si>
  <si>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</si>
  <si>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</si>
  <si>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</si>
  <si>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</si>
  <si>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</si>
  <si>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</si>
  <si>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</si>
  <si>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</si>
  <si>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</si>
  <si>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</si>
  <si>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</si>
  <si>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</si>
  <si>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</si>
  <si>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</si>
  <si>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</si>
  <si>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Постановление Правительства Ханты-Мансийского АО - Югры от 9 октября 2013 г. N 428-п 
"О государственной программе Ханты-Мансийского автономного округа - Югры "Обеспечение прав и законных интересов населения Ханты-Мансийского автономного округа - Югры в отдельных сферах жизнедеятельности в 2014 - 2020 годах"</t>
  </si>
  <si>
    <t>Подпрограмма III. Создание условий для выполнения функций, направленных на обеспечение прав и законных интересов жителей автономного округа в отдельных сферах жизнедеятельности</t>
  </si>
  <si>
    <t>мероприятие 10.2.</t>
  </si>
  <si>
    <t xml:space="preserve">да       </t>
  </si>
  <si>
    <t>Наименование Мероприятия 1.23. приведено в соответствие с наименованием мероприятия 4.6. , предусмотренного Подпрограммой I "Обеспечение прав граждан на доступ к культурным ценностям и информации" государственной программы Ханты-Мансийского автономного округа - Югры "Развитие культуры и туризма в Ханты-Мансийском автономном округе - Югре на 2014 - 2020 годы", утвержденной постановлением Правительства ХМАО - Югры от 09.10.2013 № 427-п; Дополнено мероприятие 1.23.1. в целях разграничения выполняемых полномочий в соответствии с законом ХМАО - Югры от 18.10.2010 № 149-оз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Югры"</t>
  </si>
  <si>
    <t>Количество изготовленной печатной продукции в сфере инвестиционной деятельности, экз</t>
  </si>
  <si>
    <t>Постановление Правительства Ханты-Мансийского АО - Югры от 9 октября 2013 г. N 428-п "О государственной программе Ханты-Мансийского автономного округа - Югры "Обеспечение прав и законных интересов населения Ханты-Мансийского автономного округа - Югры в отдельных сферах жизнедеятельности в 2014 - 2020 годах"</t>
  </si>
  <si>
    <t xml:space="preserve">Подпрограмма I. Профилактика правонарушений
</t>
  </si>
  <si>
    <t>мероприятие 2.2.</t>
  </si>
  <si>
    <t>мероприятие 2.1.</t>
  </si>
  <si>
    <t>Постановление Правительства Ханты-Мансийского АО - Югры от 9 октября 2013 г. N 421-п  "О государственной программе Ханты-Мансийского автономного округа - Югры "Социальная поддержка жителей Ханты-Мансийского автономного округа - Югры на 2014 - 2020 годы"</t>
  </si>
  <si>
    <t xml:space="preserve">Подпрограмма I. Дети Югры
</t>
  </si>
  <si>
    <t>Постановление Правительства Ханты-Мансийского АО - Югры от 9 октября 2013 г. N 409-п "О государственной программе Ханты-Мансийского автономного округа - Югры "Содействие занятости населения в Ханты-Мансийском автономном округе - Югре на 2014-2020 годы"</t>
  </si>
  <si>
    <t xml:space="preserve">Подпрограмма III "Улучшение условий и охраны труда в автономном округе"
</t>
  </si>
  <si>
    <t>мероприятие 2.3.</t>
  </si>
  <si>
    <t>Наименование Мероприятия 1.23. приведено в соответствие с наименованием мероприятия 4.6. , предусмотренного Подпрограммой I "Обеспечение прав граждан на доступ к культурным ценностям и информации" государственной программы Ханты-Мансийского автономного округа - Югры "Развитие культуры и туризма в Ханты-Мансийском автономном округе - Югре на 2014 - 2020 годы", утвержденной постановлением Правительства ХМАО - Югры от 09.10.2013 № 427-п;</t>
  </si>
  <si>
    <t>не отнесенное к программам ХМАО</t>
  </si>
  <si>
    <t xml:space="preserve">Постановление Правительства Ханты-Мансийского АО - Югры от 9 октября 2013 г. N 408-п 
"О государственной программе Ханты-Мансийского автономного округа - Югры "Обеспечение доступным и комфортным жильем жителей Ханты-Мансийского автономного округа - Югры в 2014-2020 годах" Подпрограмма V "Обеспечение мерами государственной поддержки по улучшению жилищных условий отдельных категорий граждан"
</t>
  </si>
  <si>
    <t>мероприятие 9.12.</t>
  </si>
  <si>
    <t>Постановление Правительства Ханты-Мансийского АО - Югры от 9 октября 2013 г. N 419-п "О государственной программе Ханты-Мансийского автономного округа - Югры "Социально-экономическое развитие, инвестиции и инновации Ханты-Мансийского автономного округа - Югры на 2014 - 2020 годы"</t>
  </si>
  <si>
    <t>Подпрограмма II "Совершенствование государственного и муниципального управления"</t>
  </si>
  <si>
    <t>Постановление Правительства Ханты-Мансийского АО - Югры от 9 октября 2013 г. N 419-п "О государственной программе Ханты-Мансийского автономного округа - Югры "Социально-экономическое развитие, инвестиции и инновации Ханты-Мансийского автономного округа - Югры на 2014 - 2020 годы" МЕРОПРИЯТИЕ 2.5.</t>
  </si>
  <si>
    <t>мероприятие 2.5.</t>
  </si>
  <si>
    <t>Л.А.</t>
  </si>
  <si>
    <r>
      <t xml:space="preserve">утвержденный план 
</t>
    </r>
    <r>
      <rPr>
        <sz val="8"/>
        <rFont val="Times New Roman"/>
        <family val="1"/>
        <charset val="204"/>
      </rPr>
      <t>на 01.01.2017 
(реш.ДГ от декабря)</t>
    </r>
  </si>
  <si>
    <t>Экономия сложилась в процессе исполнения расходов, муниципальных контрактов, заключенных по результатам торгов, а также в связи с корректировкой состава расходов по причине изменений в Федеральный план статистических работ.</t>
  </si>
  <si>
    <t>Экономия сложилась в связи с:
- оплатой работ по факту на основании актов выполненных работ на услуги связи, услуги по обязательному страхованию автогражданской ответственности, на увеличение стоимости материальных запасов (ГСМ для автомобиля);
- уточнением расчета платы за негативное воздействие на окружающую среду;
-  исполнением муниципальных контрактов, заключенных по результатам торгов на оказание услуг по содержанию имущества (услуги по уборке территории территории от снега).</t>
  </si>
  <si>
    <t xml:space="preserve">Экономия сложилась в связи с оплатой исполнительного сбора по факту поступления исполнительной документации, постановления о взыскании исполнительского сбора по решению суда.
</t>
  </si>
  <si>
    <t>Экономия сложилась по результатам проведения конкурсных процедур на поставку бумаги.</t>
  </si>
  <si>
    <t xml:space="preserve">Экономия сложилась по результатам проведения конкурсных процедур по приобретению программного обеспечения и мебели, проведению ремонтных работ, приобретению программного обеспечения и оборудования. 
</t>
  </si>
  <si>
    <t>Экономия сложилась в связи со снижением стоимости услуг страхования после проведения открытого конкурса (страхование муниципальных служащих), а также применением метода сопоставимых рыночных цен (страхование Главы города)</t>
  </si>
  <si>
    <t xml:space="preserve">Экономия сложилась по результатам: 
-  проведения конкурсных процедур в конце финансового года на поставку охранно-пожарной сигнализации, системы видеонаблюдения, строительных и сантехнических материалов; на оказание услуг по комплексной уборке объектов Администрации города Сургута, на демонтаж оборудования, по паспортизации объектов;
- оплаты услуг по факту на основании актов оказания услуг на услуги связи в связи с применением повременной оплаты; на коммунальные услуги, согласно приборов учета (по фактическому показанию счетчиков);
- изменения сроков поставки товаров в соответствии с условиями заключенных муниципальных контрактов на поставку строительных материалов, флагов.
</t>
  </si>
  <si>
    <t>Экономия сложилась по причине того, то оплата за услуги по определению рыночной стоимости жилых помещений с целью их дальнейшей продажи производится по факту обращения покупателей жилья. Расходы осуществлены  в полном объеме по факту обращений.</t>
  </si>
  <si>
    <t>Экономия сложилась вследстии наличия следующих причин:
- сумма налога на имущество сложилась меньше запланированной;
 - оплата работ по подшивке бухгалтерских документов по договорам гражданско-правового характера произведена силами МКУ "ХЭУ".</t>
  </si>
  <si>
    <t>Экономия сложилась по следующим причинам:
- в связи с замещением расходов местного бюджета средствами, поступившими из бюджета округа на выплату заработной платы, осуществления начислений на выплаты по оплате труда;
- наличия заявительного характера расходов по оплате стоимости проезда к месту отдыха и обратно;
-  по результатам проведения конкурсных процедур на услуги по уборке помещений,  на проведение аттестации информационных систем персональных данных; 
- производения оплаты обязательств по факту на основании актов выполненных работ услуг связи, автотранспортных услуг, коммунальных услуг, услуг по содержанию имущества и поставке ГСМ;
- в связи с отсутствием лимитов для заключения договоров до 100 тыс.руб. и невозможностью проведения торгов в конце финансового года по приобретению расходных материалов к орг.технике, бланочной продукции.</t>
  </si>
  <si>
    <t>2872994,67/3186122,71*100</t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</si>
  <si>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Управлением учета и распределения жилья оказывается 13 муниципальных услуг. За период с 01.01.2016 по 31.12.2016 в адрес управления граждане не обращались за получением услуги в рамках административного регламента "Выдача согласия и оформление документов по обмену жилыми помещениями по договорам социального найма".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</si>
  <si>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Увеличение показателя связано с тем, что количество запросов в отношении кандидатов в присяжные заседатели Ханты-Мансийского автономного округа - Югры и Управления ЗАГС Аппарата Губернатора ХМАО-Югры,   других организаций в сравнении с 2015 годом увеличилось. 2016 год - 37949 (запросы юр.лиц), 2015 год - 28054 ед.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</si>
  <si>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Основная причина образования экономии - итоги проведения конкурсных процедур на оказание услуг по содержанию имущества (услуги по уборке территории территории от снега).</t>
    </r>
  </si>
  <si>
    <r>
      <rPr>
        <b/>
        <sz val="11"/>
        <rFont val="Times New Roman"/>
        <family val="1"/>
        <charset val="204"/>
      </rPr>
      <t xml:space="preserve">Внешний фактор. </t>
    </r>
    <r>
      <rPr>
        <sz val="11"/>
        <rFont val="Times New Roman"/>
        <family val="1"/>
        <charset val="204"/>
      </rPr>
      <t>Увеличение дебиторской задолженности, обусловлено следующими причинами:
- при ликвидации департамента имущественных и земельных отношений в 2015 году дебиторская задолженность по доходам была  передана в Администрацию города  по состоянию на 31.12.2015г.;
- несвоевременная оплата контрагентами по договорам аренды. С неплательщиками ведется претензионная работа на постоянной основе.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</si>
  <si>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Увеличение количества заседаний обусловлено увеличением представлений к награждению от организаций города ко Дню города и Дню России </t>
    </r>
  </si>
  <si>
    <r>
      <rPr>
        <b/>
        <sz val="11"/>
        <rFont val="Times New Roman"/>
        <family val="1"/>
        <charset val="204"/>
      </rPr>
      <t xml:space="preserve">Внешний фактор. </t>
    </r>
    <r>
      <rPr>
        <sz val="11"/>
        <rFont val="Times New Roman"/>
        <family val="1"/>
        <charset val="204"/>
      </rPr>
      <t>Выход на пенсию зависит от личной инициативы работников  (п.3 ч.1 ст.77 ТК РФ - по собственному желанию), т.е. носит заявительный характер. Так как в последние годы наблюдается рост числа лиц, уходящих на пенсию, на 2017 год данный показатель уточнен.</t>
    </r>
  </si>
  <si>
    <r>
      <rPr>
        <b/>
        <sz val="11"/>
        <color indexed="10"/>
        <rFont val="Times New Roman"/>
        <family val="1"/>
        <charset val="204"/>
      </rPr>
      <t>Внутренний фактор.</t>
    </r>
    <r>
      <rPr>
        <sz val="11"/>
        <color indexed="10"/>
        <rFont val="Times New Roman"/>
        <family val="1"/>
        <charset val="204"/>
      </rPr>
      <t xml:space="preserve"> Высокий уровень правовой грамотности заказчиков, специалистов уполномоченного органа и членов комиссии.                                                                                            </t>
    </r>
  </si>
  <si>
    <r>
      <rPr>
        <b/>
        <sz val="11"/>
        <color indexed="10"/>
        <rFont val="Times New Roman"/>
        <family val="1"/>
        <charset val="204"/>
      </rPr>
      <t>Внешний фактор.</t>
    </r>
    <r>
      <rPr>
        <sz val="11"/>
        <color indexed="10"/>
        <rFont val="Times New Roman"/>
        <family val="1"/>
        <charset val="204"/>
      </rPr>
      <t xml:space="preserve"> Перевыполнение показателя обусловлено  увеличением среднего количества участников  закупок почти на 50% 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>в сравнении с плановым значением, сформированным на базе данных 2014 года, что повлекло наибольшее снижение начальной максимальной цены контрактов.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</si>
  <si>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В связи с экономией, сложившейся по результатам проведения конкурсных процедур на поставку бумаги</t>
    </r>
  </si>
  <si>
    <r>
      <rPr>
        <b/>
        <sz val="11"/>
        <rFont val="Times New Roman"/>
        <family val="1"/>
        <charset val="204"/>
      </rPr>
      <t xml:space="preserve">Внутренний фактор. </t>
    </r>
    <r>
      <rPr>
        <sz val="11"/>
        <rFont val="Times New Roman"/>
        <family val="1"/>
        <charset val="204"/>
      </rPr>
      <t xml:space="preserve">Использована экономия на приобретение бумаги, образовавшаяся в связи с проведением конкурсных процедур на закупку товаров. </t>
    </r>
  </si>
  <si>
    <r>
      <rPr>
        <b/>
        <sz val="11"/>
        <rFont val="Times New Roman"/>
        <family val="1"/>
        <charset val="204"/>
      </rPr>
      <t>Внутренний фактор.</t>
    </r>
    <r>
      <rPr>
        <sz val="11"/>
        <rFont val="Times New Roman"/>
        <family val="1"/>
        <charset val="204"/>
      </rPr>
      <t xml:space="preserve"> Полученный по результатам социологического исследования показатель свидетельствует о высоком уровне как квалификации спецалистов учреждения, так и организации обслуживания обращающихся в учреждение за получением государственных и муниципальных услуг.</t>
    </r>
  </si>
  <si>
    <r>
      <rPr>
        <b/>
        <sz val="11"/>
        <rFont val="Times New Roman"/>
        <family val="1"/>
        <charset val="204"/>
      </rPr>
      <t>Внутренний фактор.</t>
    </r>
    <r>
      <rPr>
        <sz val="11"/>
        <rFont val="Times New Roman"/>
        <family val="1"/>
        <charset val="204"/>
      </rPr>
      <t xml:space="preserve"> Измениения значения показателя  связано с тем, что от ГОУ ВПО «Сургутский государственный университет   ХМАО– Югры», который является  организацией-источником комплектования архива согласно утвержденным описям за 1993-1997 годы, согласованным со Службой по делам архивов Ханты-Мансийского автономного округа-Югры, не передал в архивный отдел  свои документы в количестве 317 ед.хр., </t>
    </r>
    <r>
      <rPr>
        <b/>
        <sz val="11"/>
        <rFont val="Times New Roman"/>
        <family val="1"/>
        <charset val="204"/>
      </rPr>
      <t xml:space="preserve">так как не был включен в "График передачи документов учреждений в архивный отдел в  2016 году" </t>
    </r>
    <r>
      <rPr>
        <sz val="11"/>
        <rFont val="Times New Roman"/>
        <family val="1"/>
        <charset val="204"/>
      </rPr>
      <t>по причине отсутствия свободных площадей в архивном отделе.   В 2016 году принято  на государственное хранение  8 дел от  БУ "Сургутский музыкальный колледж".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</si>
  <si>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Документы принимаются от организаций-источников комплектования архива согласно утвержденным описям за определенные годы, согласованным со Службой по делам архивов Ханты-Мансийского автономного округа -Югры. Отклонение значения показателя связано с тем, что на 1 ед.хр  по плану, приходится несколько томов по факту.</t>
    </r>
  </si>
  <si>
    <r>
      <rPr>
        <b/>
        <sz val="11"/>
        <rFont val="Times New Roman"/>
        <family val="1"/>
        <charset val="204"/>
      </rPr>
      <t>Внутренний фактор.</t>
    </r>
    <r>
      <rPr>
        <sz val="11"/>
        <rFont val="Times New Roman"/>
        <family val="1"/>
        <charset val="204"/>
      </rPr>
      <t xml:space="preserve"> Высокий уровень правовой грамотности заказчиков, специалистов уполномоченного органа и членов комиссии.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</si>
  <si>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Перевыполнение показателя обусловлено  увеличением среднего количества участников  закупок почти на 50%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сравнении с плановым значением, сформированным на базе данных 2014 года (даты начала реализации муниципальной программы), что повлекло наибольшее снижение начальной максимальной цены контрактов.</t>
    </r>
  </si>
  <si>
    <t>утвержденный план на 2016 год</t>
  </si>
  <si>
    <t>уточненный план на 2016 год</t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</si>
  <si>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Экономия, сложившаяся по результатам проведения конкурсных процедур на поставку бумаги.</t>
    </r>
  </si>
  <si>
    <r>
      <rPr>
        <b/>
        <sz val="11"/>
        <rFont val="Times New Roman"/>
        <family val="1"/>
        <charset val="204"/>
      </rPr>
      <t xml:space="preserve">Внешний фактор. </t>
    </r>
    <r>
      <rPr>
        <sz val="11"/>
        <rFont val="Times New Roman"/>
        <family val="1"/>
        <charset val="204"/>
      </rPr>
      <t xml:space="preserve">Выход на пенсию зависит от личной инициативы работников  (п.3 ч.1 ст.77 ТК РФ - по собственному желанию), т.е. носит заявительный характер. 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</si>
  <si>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Перевыполнение показателя связано с тем, что на 1 плановую единицу хранения согласно описи по факту приходится несколько томов передаваемых на хранение документов. </t>
    </r>
  </si>
  <si>
    <r>
      <rPr>
        <b/>
        <sz val="11"/>
        <rFont val="Times New Roman"/>
        <family val="1"/>
        <charset val="204"/>
      </rPr>
      <t>Внутренний фактор.</t>
    </r>
    <r>
      <rPr>
        <sz val="11"/>
        <rFont val="Times New Roman"/>
        <family val="1"/>
        <charset val="204"/>
      </rPr>
      <t xml:space="preserve"> Невыполнение показателя обусловлено отсутствием свободных площадей в архивном отделе. 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</si>
  <si>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Перевыполнение показателя обусловлено увеличением представлений к награждению от организаций города ко Дню города и Дню России 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</si>
  <si>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Невыполнение показателя обусловлено образованием экономии (по итогам проведения конкурсных процедур на оказание услуг по содержанию имущества (услуги по уборке территории территории от снега)).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</si>
  <si>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 xml:space="preserve">. Перевыполнение показателя связано с тем, что в общей структуре запросов значительно выросло количество запросов в отношении кандидатов в присяжные заседатели Ханты-Мансийского автономного округа - Югры и Управления ЗАГС Аппарата Губернатора ХМАО-Югры, других организаций. </t>
    </r>
  </si>
  <si>
    <t>Экономия сложилась по следующим причинам:
- в связи с замещением расходов местного бюджета средствами, поступившими из бюджета округа на выплату заработной платы, осуществления начислений на выплаты по оплате труда;
- наличия заявительного характера расходов по оплате стоимости проезда к месту отдыха и обратно;
-  по результатам проведения конкурсных процедур на услуги по уборке помещений,  на проведение аттестации информационных систем персональных данных; 
- произведения оплаты обязательств по факту на основании актов выполненных работ услуг связи, автотранспортных услуг, коммунальных услуг, услуг по содержанию имущества и поставке ГСМ;
- в связи с отсутствием лимитов для заключения договоров до 100 тыс.руб. и невозможностью проведения торгов в конце финансового года по приобретению расходных материалов к орг. технике, бланочной продукции.</t>
  </si>
  <si>
    <r>
      <rPr>
        <b/>
        <sz val="11"/>
        <rFont val="Times New Roman"/>
        <family val="1"/>
        <charset val="204"/>
      </rPr>
      <t>Внутренний фактор.</t>
    </r>
    <r>
      <rPr>
        <sz val="11"/>
        <rFont val="Times New Roman"/>
        <family val="1"/>
        <charset val="204"/>
      </rPr>
      <t xml:space="preserve"> Полученный по результатам социологического исследования показатель свидетельствует о высоком уровне как квалификации специалистов учреждения, так и организации обслуживания заявителей, обращающихся в учреждение за получением государственных и муниципальных услуг.</t>
    </r>
  </si>
  <si>
    <t>Экономия сложилась вследствие:
- отмены новогоднего приема для почетных граждан города Сургута и Ханты-Мансийского автономного округа-Югры, руководителей предприятий и организаций, представителей общественности города;
- не использования средств, предусмотренных на незапланированные мероприятия, такие как визиты делегаций, расходы на которые не возможно просчитать из-за неизвестности следующих факторов:  время пребывания делегации, программа визита, сколько будет человек в составе делегации, необходима ли фотосъемка мероприятий и др.;
- по итогам торгов, проведенных во второй половине 4 квартала 2016 года.</t>
  </si>
  <si>
    <t>Экономия сложилась вследствие наличия следующих причин:
- сумма налога на имущество сложилась меньше запланированной;
 - оплата работ по подшивке бухгалтерских документов по договорам гражданско-правового характера произведена силами МКУ "ХЭУ".</t>
  </si>
  <si>
    <t>управление муниципальных закупок</t>
  </si>
  <si>
    <t>Мероприятие 1.3. Обеспечение деятельности муниципальных казённых учреждений, подведомственных управлению бюджетного учёта и отчетности</t>
  </si>
  <si>
    <t>Мероприятие 2.9. Осуществление полномочий, указанных в пунктах 3.1, 3.2 статьи 2 Закона Ханты-Мансийского автономного округа-Югры от 31.03.2009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</si>
  <si>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Примечание (внешние и внутренние факторы, обусловившие неисполнение/перевыполнение
показателей)</t>
  </si>
  <si>
    <t>% исполнения</t>
  </si>
  <si>
    <t>Анализ исполнения муниципальной программы
"Обеспечение деятельности Администрации города на 2014-2030 годы" за 2016 год</t>
  </si>
  <si>
    <t>Мероприятие 2.9.1. Материально-техническое обеспечение деятельности   по осуществлению полномочий, указанных в пунктах 3.1, 3.2 статьи 2 Закона Ханты-Мансийского автономного округа-Югры от 31.03.2009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</si>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</sst>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#,##0.0_р_."/>
    <numFmt numFmtId="166" formatCode="0.0"/>
    <numFmt numFmtId="167" formatCode="0.000"/>
    <numFmt numFmtId="168" formatCode="#,##0.00_р_."/>
    <numFmt numFmtId="169" formatCode="#,##0_р_.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0" fontId="17" fillId="0" borderId="0"/>
    <xf numFmtId="0" fontId="5" fillId="0" borderId="0"/>
    <xf numFmtId="43" fontId="2" fillId="0" borderId="0" applyFont="0" applyFill="0" applyBorder="0" applyAlignment="0" applyProtection="0"/>
  </cellStyleXfs>
  <cellXfs count="498">
    <xf numFmtId="0" fontId="0" fillId="0" borderId="0" xfId="0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3" fontId="1" fillId="2" borderId="4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49" fontId="1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169" fontId="1" fillId="0" borderId="1" xfId="0" applyNumberFormat="1" applyFont="1" applyFill="1" applyBorder="1" applyAlignment="1">
      <alignment horizontal="center" vertical="top" wrapText="1"/>
    </xf>
    <xf numFmtId="169" fontId="13" fillId="2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5" xfId="4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/>
    </xf>
    <xf numFmtId="0" fontId="9" fillId="0" borderId="6" xfId="0" applyFont="1" applyFill="1" applyBorder="1" applyAlignment="1">
      <alignment vertical="top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/>
    </xf>
    <xf numFmtId="0" fontId="9" fillId="0" borderId="0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3" fontId="1" fillId="0" borderId="4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1" fontId="11" fillId="0" borderId="1" xfId="3" applyNumberFormat="1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11" fillId="0" borderId="1" xfId="3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" fontId="1" fillId="0" borderId="1" xfId="4" applyNumberFormat="1" applyFont="1" applyFill="1" applyBorder="1" applyAlignment="1">
      <alignment horizontal="center" vertical="top" wrapText="1"/>
    </xf>
    <xf numFmtId="166" fontId="1" fillId="0" borderId="1" xfId="4" applyNumberFormat="1" applyFont="1" applyFill="1" applyBorder="1" applyAlignment="1">
      <alignment horizontal="center" vertical="top" wrapText="1"/>
    </xf>
    <xf numFmtId="0" fontId="1" fillId="0" borderId="5" xfId="4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8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vertical="top"/>
    </xf>
    <xf numFmtId="4" fontId="1" fillId="0" borderId="6" xfId="0" applyNumberFormat="1" applyFont="1" applyFill="1" applyBorder="1" applyAlignment="1">
      <alignment vertical="top" wrapText="1"/>
    </xf>
    <xf numFmtId="43" fontId="1" fillId="0" borderId="1" xfId="6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 vertical="top" wrapText="1"/>
    </xf>
    <xf numFmtId="3" fontId="1" fillId="0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center" wrapText="1"/>
    </xf>
    <xf numFmtId="2" fontId="13" fillId="4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top"/>
    </xf>
    <xf numFmtId="3" fontId="1" fillId="2" borderId="3" xfId="0" applyNumberFormat="1" applyFont="1" applyFill="1" applyBorder="1" applyAlignment="1">
      <alignment horizontal="center" vertical="top"/>
    </xf>
    <xf numFmtId="0" fontId="19" fillId="2" borderId="3" xfId="0" applyFont="1" applyFill="1" applyBorder="1" applyAlignment="1">
      <alignment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2" fontId="1" fillId="0" borderId="1" xfId="4" applyNumberFormat="1" applyFont="1" applyFill="1" applyBorder="1" applyAlignment="1">
      <alignment horizontal="center" vertical="top" wrapText="1"/>
    </xf>
    <xf numFmtId="0" fontId="1" fillId="0" borderId="1" xfId="4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169" fontId="13" fillId="0" borderId="1" xfId="0" applyNumberFormat="1" applyFont="1" applyFill="1" applyBorder="1" applyAlignment="1">
      <alignment horizontal="center" vertical="top" wrapText="1"/>
    </xf>
    <xf numFmtId="43" fontId="1" fillId="2" borderId="1" xfId="6" applyFont="1" applyFill="1" applyBorder="1" applyAlignment="1">
      <alignment horizontal="center" vertical="top" wrapText="1"/>
    </xf>
    <xf numFmtId="43" fontId="1" fillId="3" borderId="1" xfId="6" applyFont="1" applyFill="1" applyBorder="1" applyAlignment="1">
      <alignment horizontal="center" vertical="top" wrapText="1"/>
    </xf>
    <xf numFmtId="167" fontId="13" fillId="2" borderId="1" xfId="0" applyNumberFormat="1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0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" fontId="1" fillId="2" borderId="0" xfId="0" applyNumberFormat="1" applyFont="1" applyFill="1" applyAlignment="1">
      <alignment horizontal="center" vertical="top"/>
    </xf>
    <xf numFmtId="4" fontId="1" fillId="3" borderId="0" xfId="0" applyNumberFormat="1" applyFont="1" applyFill="1" applyAlignment="1">
      <alignment horizontal="center" vertical="top"/>
    </xf>
    <xf numFmtId="3" fontId="1" fillId="2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166" fontId="1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166" fontId="1" fillId="0" borderId="3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1" fillId="5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4" fontId="20" fillId="5" borderId="4" xfId="0" applyNumberFormat="1" applyFont="1" applyFill="1" applyBorder="1" applyAlignment="1">
      <alignment horizontal="center" vertical="top" wrapText="1"/>
    </xf>
    <xf numFmtId="4" fontId="20" fillId="5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" fillId="5" borderId="3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4" fontId="12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4" fontId="11" fillId="0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168" fontId="1" fillId="0" borderId="1" xfId="0" applyNumberFormat="1" applyFont="1" applyFill="1" applyBorder="1" applyAlignment="1">
      <alignment horizontal="center" vertical="top"/>
    </xf>
    <xf numFmtId="168" fontId="1" fillId="0" borderId="0" xfId="0" applyNumberFormat="1" applyFont="1" applyFill="1" applyBorder="1" applyAlignment="1">
      <alignment horizontal="center" vertical="top"/>
    </xf>
    <xf numFmtId="168" fontId="1" fillId="0" borderId="0" xfId="0" applyNumberFormat="1" applyFont="1" applyFill="1" applyAlignment="1">
      <alignment horizontal="center" vertical="top"/>
    </xf>
    <xf numFmtId="0" fontId="1" fillId="6" borderId="1" xfId="0" applyFont="1" applyFill="1" applyBorder="1" applyAlignment="1">
      <alignment horizontal="left" vertical="center" wrapText="1"/>
    </xf>
    <xf numFmtId="168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 wrapText="1"/>
    </xf>
    <xf numFmtId="2" fontId="1" fillId="3" borderId="4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vertical="top" wrapText="1"/>
    </xf>
    <xf numFmtId="1" fontId="1" fillId="0" borderId="1" xfId="3" applyNumberFormat="1" applyFont="1" applyFill="1" applyBorder="1" applyAlignment="1">
      <alignment horizontal="center" vertical="top" wrapText="1"/>
    </xf>
    <xf numFmtId="2" fontId="1" fillId="0" borderId="1" xfId="3" applyNumberFormat="1" applyFont="1" applyFill="1" applyBorder="1" applyAlignment="1">
      <alignment horizontal="center" vertical="top" wrapText="1"/>
    </xf>
    <xf numFmtId="166" fontId="1" fillId="0" borderId="1" xfId="3" applyNumberFormat="1" applyFont="1" applyFill="1" applyBorder="1" applyAlignment="1">
      <alignment horizontal="center" vertical="top" wrapText="1"/>
    </xf>
    <xf numFmtId="1" fontId="1" fillId="3" borderId="1" xfId="3" applyNumberFormat="1" applyFont="1" applyFill="1" applyBorder="1" applyAlignment="1">
      <alignment horizontal="center" vertical="top" wrapText="1"/>
    </xf>
    <xf numFmtId="2" fontId="1" fillId="3" borderId="1" xfId="3" applyNumberFormat="1" applyFont="1" applyFill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1" fontId="1" fillId="6" borderId="1" xfId="3" applyNumberFormat="1" applyFont="1" applyFill="1" applyBorder="1" applyAlignment="1">
      <alignment horizontal="center" vertical="top" wrapText="1"/>
    </xf>
    <xf numFmtId="2" fontId="1" fillId="6" borderId="1" xfId="3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1" xfId="3" applyNumberFormat="1" applyFont="1" applyFill="1" applyBorder="1" applyAlignment="1">
      <alignment horizontal="center" vertical="top" wrapText="1"/>
    </xf>
    <xf numFmtId="1" fontId="1" fillId="2" borderId="1" xfId="3" applyNumberFormat="1" applyFont="1" applyFill="1" applyBorder="1" applyAlignment="1">
      <alignment horizontal="center" vertical="top" wrapText="1"/>
    </xf>
    <xf numFmtId="166" fontId="1" fillId="2" borderId="1" xfId="3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1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8" fontId="1" fillId="0" borderId="4" xfId="0" applyNumberFormat="1" applyFont="1" applyFill="1" applyBorder="1" applyAlignment="1">
      <alignment horizontal="center" vertical="top" wrapText="1"/>
    </xf>
    <xf numFmtId="168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1" fontId="1" fillId="0" borderId="4" xfId="3" applyNumberFormat="1" applyFont="1" applyFill="1" applyBorder="1" applyAlignment="1">
      <alignment horizontal="center" vertical="top" wrapText="1"/>
    </xf>
    <xf numFmtId="1" fontId="1" fillId="0" borderId="3" xfId="3" applyNumberFormat="1" applyFont="1" applyFill="1" applyBorder="1" applyAlignment="1">
      <alignment horizontal="center" vertical="top" wrapText="1"/>
    </xf>
    <xf numFmtId="1" fontId="1" fillId="0" borderId="2" xfId="3" applyNumberFormat="1" applyFont="1" applyFill="1" applyBorder="1" applyAlignment="1">
      <alignment horizontal="center" vertical="top" wrapText="1"/>
    </xf>
    <xf numFmtId="2" fontId="1" fillId="0" borderId="4" xfId="3" applyNumberFormat="1" applyFont="1" applyFill="1" applyBorder="1" applyAlignment="1">
      <alignment horizontal="center" vertical="top" wrapText="1"/>
    </xf>
    <xf numFmtId="2" fontId="1" fillId="0" borderId="3" xfId="3" applyNumberFormat="1" applyFont="1" applyFill="1" applyBorder="1" applyAlignment="1">
      <alignment horizontal="center" vertical="top" wrapText="1"/>
    </xf>
    <xf numFmtId="2" fontId="1" fillId="0" borderId="2" xfId="3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19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0" fontId="1" fillId="0" borderId="4" xfId="0" applyNumberFormat="1" applyFont="1" applyFill="1" applyBorder="1" applyAlignment="1">
      <alignment horizontal="center" vertical="top" wrapText="1"/>
    </xf>
    <xf numFmtId="10" fontId="1" fillId="0" borderId="3" xfId="0" applyNumberFormat="1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3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1" fontId="1" fillId="2" borderId="4" xfId="3" applyNumberFormat="1" applyFont="1" applyFill="1" applyBorder="1" applyAlignment="1">
      <alignment horizontal="center" vertical="top" wrapText="1"/>
    </xf>
    <xf numFmtId="1" fontId="1" fillId="2" borderId="3" xfId="3" applyNumberFormat="1" applyFont="1" applyFill="1" applyBorder="1" applyAlignment="1">
      <alignment horizontal="center" vertical="top" wrapText="1"/>
    </xf>
    <xf numFmtId="1" fontId="1" fillId="2" borderId="2" xfId="3" applyNumberFormat="1" applyFont="1" applyFill="1" applyBorder="1" applyAlignment="1">
      <alignment horizontal="center" vertical="top" wrapText="1"/>
    </xf>
    <xf numFmtId="2" fontId="1" fillId="2" borderId="4" xfId="3" applyNumberFormat="1" applyFont="1" applyFill="1" applyBorder="1" applyAlignment="1">
      <alignment horizontal="center" vertical="top" wrapText="1"/>
    </xf>
    <xf numFmtId="2" fontId="1" fillId="2" borderId="3" xfId="3" applyNumberFormat="1" applyFont="1" applyFill="1" applyBorder="1" applyAlignment="1">
      <alignment horizontal="center" vertical="top" wrapText="1"/>
    </xf>
    <xf numFmtId="2" fontId="1" fillId="2" borderId="2" xfId="3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8" fontId="1" fillId="0" borderId="3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6" fontId="1" fillId="0" borderId="4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4" xfId="3" applyNumberFormat="1" applyFont="1" applyFill="1" applyBorder="1" applyAlignment="1">
      <alignment horizontal="center" vertical="top" wrapText="1"/>
    </xf>
    <xf numFmtId="166" fontId="1" fillId="0" borderId="2" xfId="3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7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9" fillId="2" borderId="2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2" fontId="13" fillId="2" borderId="4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top" wrapText="1"/>
    </xf>
    <xf numFmtId="0" fontId="19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3" fontId="1" fillId="2" borderId="4" xfId="0" applyNumberFormat="1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top"/>
    </xf>
    <xf numFmtId="2" fontId="13" fillId="4" borderId="4" xfId="0" applyNumberFormat="1" applyFont="1" applyFill="1" applyBorder="1" applyAlignment="1">
      <alignment horizontal="center" vertical="top" wrapText="1"/>
    </xf>
    <xf numFmtId="2" fontId="13" fillId="4" borderId="3" xfId="0" applyNumberFormat="1" applyFont="1" applyFill="1" applyBorder="1" applyAlignment="1">
      <alignment horizontal="center" vertical="top" wrapText="1"/>
    </xf>
    <xf numFmtId="2" fontId="13" fillId="4" borderId="2" xfId="0" applyNumberFormat="1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2" fontId="13" fillId="2" borderId="3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1" fontId="11" fillId="2" borderId="4" xfId="0" applyNumberFormat="1" applyFont="1" applyFill="1" applyBorder="1" applyAlignment="1">
      <alignment horizontal="center" vertical="top" wrapText="1"/>
    </xf>
    <xf numFmtId="1" fontId="11" fillId="2" borderId="3" xfId="0" applyNumberFormat="1" applyFont="1" applyFill="1" applyBorder="1" applyAlignment="1">
      <alignment horizontal="center" vertical="top" wrapText="1"/>
    </xf>
    <xf numFmtId="1" fontId="11" fillId="2" borderId="2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2" fontId="1" fillId="3" borderId="4" xfId="3" applyNumberFormat="1" applyFont="1" applyFill="1" applyBorder="1" applyAlignment="1">
      <alignment horizontal="center" vertical="top" wrapText="1"/>
    </xf>
    <xf numFmtId="2" fontId="1" fillId="3" borderId="3" xfId="3" applyNumberFormat="1" applyFont="1" applyFill="1" applyBorder="1" applyAlignment="1">
      <alignment horizontal="center" vertical="top" wrapText="1"/>
    </xf>
    <xf numFmtId="2" fontId="1" fillId="3" borderId="2" xfId="3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166" fontId="1" fillId="0" borderId="3" xfId="0" applyNumberFormat="1" applyFont="1" applyFill="1" applyBorder="1" applyAlignment="1">
      <alignment horizontal="center" vertical="top" wrapText="1"/>
    </xf>
    <xf numFmtId="1" fontId="1" fillId="3" borderId="4" xfId="3" applyNumberFormat="1" applyFont="1" applyFill="1" applyBorder="1" applyAlignment="1">
      <alignment horizontal="center" vertical="top" wrapText="1"/>
    </xf>
    <xf numFmtId="1" fontId="1" fillId="3" borderId="3" xfId="3" applyNumberFormat="1" applyFont="1" applyFill="1" applyBorder="1" applyAlignment="1">
      <alignment horizontal="center" vertical="top" wrapText="1"/>
    </xf>
    <xf numFmtId="1" fontId="1" fillId="3" borderId="2" xfId="3" applyNumberFormat="1" applyFont="1" applyFill="1" applyBorder="1" applyAlignment="1">
      <alignment horizontal="center" vertical="top" wrapText="1"/>
    </xf>
    <xf numFmtId="1" fontId="1" fillId="3" borderId="4" xfId="0" applyNumberFormat="1" applyFont="1" applyFill="1" applyBorder="1" applyAlignment="1">
      <alignment horizontal="center" vertical="top" wrapText="1"/>
    </xf>
    <xf numFmtId="1" fontId="1" fillId="3" borderId="3" xfId="0" applyNumberFormat="1" applyFont="1" applyFill="1" applyBorder="1" applyAlignment="1">
      <alignment horizontal="center" vertical="top" wrapText="1"/>
    </xf>
    <xf numFmtId="1" fontId="1" fillId="3" borderId="2" xfId="0" applyNumberFormat="1" applyFont="1" applyFill="1" applyBorder="1" applyAlignment="1">
      <alignment horizontal="center" vertical="top" wrapText="1"/>
    </xf>
    <xf numFmtId="1" fontId="11" fillId="0" borderId="4" xfId="3" applyNumberFormat="1" applyFont="1" applyFill="1" applyBorder="1" applyAlignment="1">
      <alignment horizontal="center" vertical="top" wrapText="1"/>
    </xf>
    <xf numFmtId="1" fontId="11" fillId="0" borderId="2" xfId="3" applyNumberFormat="1" applyFont="1" applyFill="1" applyBorder="1" applyAlignment="1">
      <alignment horizontal="center" vertical="top" wrapText="1"/>
    </xf>
    <xf numFmtId="1" fontId="11" fillId="0" borderId="3" xfId="3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wrapText="1"/>
    </xf>
    <xf numFmtId="166" fontId="11" fillId="0" borderId="4" xfId="3" applyNumberFormat="1" applyFont="1" applyFill="1" applyBorder="1" applyAlignment="1">
      <alignment horizontal="center" vertical="top" wrapText="1"/>
    </xf>
    <xf numFmtId="166" fontId="11" fillId="0" borderId="2" xfId="3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9" fillId="5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166" fontId="1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49" fontId="1" fillId="5" borderId="4" xfId="0" applyNumberFormat="1" applyFont="1" applyFill="1" applyBorder="1" applyAlignment="1">
      <alignment horizontal="left" vertical="top" wrapText="1"/>
    </xf>
    <xf numFmtId="49" fontId="1" fillId="5" borderId="3" xfId="0" applyNumberFormat="1" applyFont="1" applyFill="1" applyBorder="1" applyAlignment="1">
      <alignment horizontal="left" vertical="top" wrapText="1"/>
    </xf>
    <xf numFmtId="49" fontId="1" fillId="5" borderId="2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7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3" xfId="5"/>
    <cellStyle name="Финансовы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66\Obshaya_UBUiO\Users\markova_kb\AppData\Local\Microsoft\Windows\Temporary%20Internet%20Files\Content.Outlook\R3OZO7QV\01&#1052;&#1055;%20&#1055;&#1088;&#1080;&#1083;-&#1077;%20&#1082;%20&#1087;&#1086;&#1089;&#1090;-&#1102;%20&#1048;&#1090;&#1086;&#1075;&#1080;%202015%20+&#1048;&#1102;&#1085;&#1100;&#1089;&#1082;&#1072;&#1103;%20&#1044;&#1091;&#108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59;&#1087;&#1088;&#1072;&#1074;&#1083;&#1077;&#1085;&#1080;&#1077;%20&#1041;&#1059;&#1080;&#1054;\&#1052;&#1091;&#1085;&#1080;&#1094;&#1080;&#1087;.&#1087;&#1088;&#1086;&#1075;&#1088;&#1072;&#1084;&#1084;&#1072;%20-%20&#1055;&#1086;&#1089;&#1090;.%20&#8470;%208982\&#1048;&#1079;&#1084;&#1077;&#1085;&#1077;&#1085;&#1080;&#1103;%20&#1074;%20&#1087;&#1088;&#1086;&#1075;&#1088;&#1072;&#1084;&#1084;&#1091;\&#1055;&#1088;&#1077;&#1076;&#1083;-&#1103;%20&#1086;&#1090;%20&#1080;&#1102;&#1083;&#1103;-&#1072;&#1074;&#1075;&#1091;&#1089;&#1090;&#1072;%202016\&#1055;&#1088;&#1086;&#1077;&#1082;&#1090;%20&#1087;&#1086;&#1089;&#1090;-&#1103;%20&#1085;&#1072;%202016%20&#1075;&#1086;&#1076;\01&#1052;&#1055;%20&#1055;&#1088;&#1080;&#1083;-&#1077;%20-%20&#1055;&#1083;&#1072;&#1085;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3"/>
      <sheetName val="Раздел 3 только по 2016 году"/>
      <sheetName val="Раздел 3 только по мер."/>
      <sheetName val="расчет старый"/>
    </sheetNames>
    <sheetDataSet>
      <sheetData sheetId="0" refreshError="1">
        <row r="108">
          <cell r="F108">
            <v>596868276.25</v>
          </cell>
        </row>
        <row r="177">
          <cell r="F177">
            <v>421033076.83999997</v>
          </cell>
        </row>
        <row r="194">
          <cell r="F194">
            <v>138122417.40000001</v>
          </cell>
        </row>
        <row r="272">
          <cell r="E272">
            <v>1226155655</v>
          </cell>
        </row>
        <row r="273">
          <cell r="E273">
            <v>19317100</v>
          </cell>
        </row>
        <row r="274">
          <cell r="E274">
            <v>141240833</v>
          </cell>
        </row>
        <row r="275">
          <cell r="E275">
            <v>1065597722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оказ.к 2016 году"/>
      <sheetName val="Сравн.табл.на 2016"/>
      <sheetName val="на 2016"/>
      <sheetName val="на 2016-НА ПЕЧАТЬ"/>
      <sheetName val="2017-пр.1"/>
      <sheetName val="2016 - действ.ред.на 16.08.16"/>
      <sheetName val="расчет старый"/>
    </sheetNames>
    <sheetDataSet>
      <sheetData sheetId="0"/>
      <sheetData sheetId="1"/>
      <sheetData sheetId="2"/>
      <sheetData sheetId="3">
        <row r="283">
          <cell r="I283">
            <v>1156023770.49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40"/>
  <sheetViews>
    <sheetView tabSelected="1" view="pageBreakPreview" topLeftCell="F7" zoomScale="50" zoomScaleNormal="85" zoomScaleSheetLayoutView="50" zoomScalePageLayoutView="60" workbookViewId="0">
      <selection activeCell="L14" sqref="L14"/>
    </sheetView>
  </sheetViews>
  <sheetFormatPr defaultRowHeight="15" x14ac:dyDescent="0.25"/>
  <cols>
    <col min="1" max="1" width="41" style="51" customWidth="1"/>
    <col min="2" max="2" width="21.85546875" style="51" customWidth="1"/>
    <col min="3" max="3" width="21.42578125" style="51" customWidth="1"/>
    <col min="4" max="4" width="15.7109375" style="52" hidden="1" customWidth="1"/>
    <col min="5" max="5" width="16.28515625" style="52" hidden="1" customWidth="1"/>
    <col min="6" max="6" width="17.85546875" style="52" customWidth="1"/>
    <col min="7" max="7" width="17.5703125" style="52" customWidth="1"/>
    <col min="8" max="9" width="16.85546875" style="52" customWidth="1"/>
    <col min="10" max="10" width="15.85546875" style="52" customWidth="1"/>
    <col min="11" max="11" width="9.5703125" style="52" customWidth="1"/>
    <col min="12" max="12" width="44.28515625" style="91" customWidth="1"/>
    <col min="13" max="13" width="18.42578125" style="51" hidden="1" customWidth="1"/>
    <col min="14" max="14" width="41" style="53" customWidth="1"/>
    <col min="15" max="15" width="13.140625" style="54" customWidth="1"/>
    <col min="16" max="16" width="13" style="54" customWidth="1"/>
    <col min="17" max="17" width="9.28515625" style="54" customWidth="1"/>
    <col min="18" max="18" width="12.140625" style="54" customWidth="1"/>
    <col min="19" max="19" width="9.85546875" style="52" customWidth="1"/>
    <col min="20" max="20" width="10.5703125" style="52" customWidth="1"/>
    <col min="21" max="21" width="86.7109375" style="57" customWidth="1"/>
    <col min="22" max="16384" width="9.140625" style="51"/>
  </cols>
  <sheetData>
    <row r="1" spans="1:21" ht="2.25" hidden="1" customHeight="1" x14ac:dyDescent="0.25">
      <c r="N1" s="55"/>
      <c r="O1" s="57"/>
      <c r="P1" s="57"/>
      <c r="Q1" s="57"/>
      <c r="R1" s="57"/>
      <c r="S1" s="57"/>
      <c r="T1" s="57"/>
      <c r="U1" s="56"/>
    </row>
    <row r="2" spans="1:21" ht="12.75" hidden="1" customHeight="1" x14ac:dyDescent="0.25">
      <c r="N2" s="55"/>
      <c r="O2" s="57"/>
      <c r="P2" s="57"/>
      <c r="Q2" s="57"/>
      <c r="R2" s="57"/>
      <c r="S2" s="57"/>
      <c r="T2" s="57"/>
      <c r="U2" s="56"/>
    </row>
    <row r="3" spans="1:21" ht="21.75" hidden="1" customHeight="1" x14ac:dyDescent="0.25">
      <c r="N3" s="55"/>
      <c r="O3" s="57"/>
      <c r="P3" s="57"/>
      <c r="Q3" s="57"/>
      <c r="R3" s="57"/>
      <c r="S3" s="57"/>
      <c r="T3" s="57"/>
    </row>
    <row r="4" spans="1:21" ht="26.25" hidden="1" customHeight="1" x14ac:dyDescent="0.25">
      <c r="A4" s="366" t="s">
        <v>312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</row>
    <row r="5" spans="1:21" ht="26.25" hidden="1" customHeight="1" x14ac:dyDescent="0.25">
      <c r="A5" s="366" t="s">
        <v>313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</row>
    <row r="6" spans="1:21" ht="26.25" hidden="1" x14ac:dyDescent="0.2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</row>
    <row r="7" spans="1:21" ht="26.25" x14ac:dyDescent="0.2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3" t="s">
        <v>438</v>
      </c>
    </row>
    <row r="8" spans="1:21" ht="45.75" customHeight="1" x14ac:dyDescent="0.25">
      <c r="A8" s="300" t="s">
        <v>436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</row>
    <row r="9" spans="1:21" ht="9" customHeight="1" x14ac:dyDescent="0.25">
      <c r="A9" s="58"/>
      <c r="B9" s="58"/>
    </row>
    <row r="10" spans="1:21" s="47" customFormat="1" ht="27" customHeight="1" x14ac:dyDescent="0.25">
      <c r="A10" s="302" t="s">
        <v>9</v>
      </c>
      <c r="B10" s="302" t="s">
        <v>29</v>
      </c>
      <c r="C10" s="302" t="s">
        <v>10</v>
      </c>
      <c r="D10" s="303" t="s">
        <v>197</v>
      </c>
      <c r="E10" s="304"/>
      <c r="F10" s="304"/>
      <c r="G10" s="304"/>
      <c r="H10" s="304"/>
      <c r="I10" s="304"/>
      <c r="J10" s="304"/>
      <c r="K10" s="305"/>
      <c r="L10" s="277" t="s">
        <v>204</v>
      </c>
      <c r="M10" s="302" t="s">
        <v>29</v>
      </c>
      <c r="N10" s="302" t="s">
        <v>11</v>
      </c>
      <c r="O10" s="303" t="s">
        <v>198</v>
      </c>
      <c r="P10" s="304"/>
      <c r="Q10" s="304"/>
      <c r="R10" s="304"/>
      <c r="S10" s="304"/>
      <c r="T10" s="305"/>
      <c r="U10" s="277" t="s">
        <v>434</v>
      </c>
    </row>
    <row r="11" spans="1:21" s="47" customFormat="1" ht="27" customHeight="1" x14ac:dyDescent="0.25">
      <c r="A11" s="302"/>
      <c r="B11" s="302"/>
      <c r="C11" s="302"/>
      <c r="D11" s="277" t="s">
        <v>201</v>
      </c>
      <c r="E11" s="279" t="s">
        <v>205</v>
      </c>
      <c r="F11" s="306" t="s">
        <v>300</v>
      </c>
      <c r="G11" s="277" t="s">
        <v>299</v>
      </c>
      <c r="H11" s="277" t="s">
        <v>199</v>
      </c>
      <c r="I11" s="277" t="s">
        <v>435</v>
      </c>
      <c r="J11" s="303" t="s">
        <v>85</v>
      </c>
      <c r="K11" s="305"/>
      <c r="L11" s="278"/>
      <c r="M11" s="302"/>
      <c r="N11" s="302"/>
      <c r="O11" s="277" t="s">
        <v>418</v>
      </c>
      <c r="P11" s="277" t="s">
        <v>419</v>
      </c>
      <c r="Q11" s="277" t="s">
        <v>199</v>
      </c>
      <c r="R11" s="277" t="s">
        <v>435</v>
      </c>
      <c r="S11" s="303" t="s">
        <v>85</v>
      </c>
      <c r="T11" s="305"/>
      <c r="U11" s="278"/>
    </row>
    <row r="12" spans="1:21" s="47" customFormat="1" ht="36.75" customHeight="1" x14ac:dyDescent="0.25">
      <c r="A12" s="302"/>
      <c r="B12" s="302"/>
      <c r="C12" s="302"/>
      <c r="D12" s="279"/>
      <c r="E12" s="302"/>
      <c r="F12" s="307"/>
      <c r="G12" s="279"/>
      <c r="H12" s="279"/>
      <c r="I12" s="279"/>
      <c r="J12" s="59" t="s">
        <v>76</v>
      </c>
      <c r="K12" s="59" t="s">
        <v>74</v>
      </c>
      <c r="L12" s="279"/>
      <c r="M12" s="302"/>
      <c r="N12" s="302"/>
      <c r="O12" s="279"/>
      <c r="P12" s="279"/>
      <c r="Q12" s="279"/>
      <c r="R12" s="279"/>
      <c r="S12" s="59" t="s">
        <v>75</v>
      </c>
      <c r="T12" s="59" t="s">
        <v>74</v>
      </c>
      <c r="U12" s="279"/>
    </row>
    <row r="13" spans="1:21" ht="24" customHeight="1" x14ac:dyDescent="0.25">
      <c r="A13" s="60" t="s">
        <v>92</v>
      </c>
      <c r="B13" s="61"/>
      <c r="C13" s="61"/>
      <c r="D13" s="61"/>
      <c r="E13" s="63"/>
      <c r="F13" s="61"/>
      <c r="G13" s="61"/>
      <c r="H13" s="61"/>
      <c r="I13" s="61"/>
      <c r="J13" s="92"/>
      <c r="K13" s="92"/>
      <c r="L13" s="62"/>
      <c r="M13" s="63"/>
      <c r="N13" s="62"/>
      <c r="O13" s="63"/>
      <c r="P13" s="63"/>
      <c r="Q13" s="63"/>
      <c r="R13" s="63"/>
      <c r="S13" s="63"/>
      <c r="T13" s="63"/>
      <c r="U13" s="64"/>
    </row>
    <row r="14" spans="1:21" ht="113.25" customHeight="1" x14ac:dyDescent="0.25">
      <c r="A14" s="65" t="s">
        <v>12</v>
      </c>
      <c r="B14" s="93"/>
      <c r="C14" s="66"/>
      <c r="D14" s="66"/>
      <c r="E14" s="94"/>
      <c r="F14" s="66"/>
      <c r="G14" s="66"/>
      <c r="H14" s="66"/>
      <c r="I14" s="66"/>
      <c r="J14" s="95"/>
      <c r="K14" s="95"/>
      <c r="L14" s="94"/>
      <c r="M14" s="96"/>
      <c r="N14" s="97" t="s">
        <v>93</v>
      </c>
      <c r="O14" s="67">
        <v>100</v>
      </c>
      <c r="P14" s="67">
        <v>100</v>
      </c>
      <c r="Q14" s="69">
        <f>21/
21 * 100</f>
        <v>100</v>
      </c>
      <c r="R14" s="260">
        <f>Q14/P14</f>
        <v>1</v>
      </c>
      <c r="S14" s="242">
        <f>Q14-P14</f>
        <v>0</v>
      </c>
      <c r="T14" s="243">
        <f>Q14/P14*100-100</f>
        <v>0</v>
      </c>
      <c r="U14" s="67"/>
    </row>
    <row r="15" spans="1:21" ht="105" customHeight="1" x14ac:dyDescent="0.25">
      <c r="A15" s="68"/>
      <c r="B15" s="66"/>
      <c r="C15" s="66"/>
      <c r="D15" s="66"/>
      <c r="E15" s="94"/>
      <c r="F15" s="66"/>
      <c r="G15" s="66"/>
      <c r="H15" s="66"/>
      <c r="I15" s="66"/>
      <c r="J15" s="95"/>
      <c r="K15" s="95"/>
      <c r="L15" s="94"/>
      <c r="M15" s="96"/>
      <c r="N15" s="97" t="s">
        <v>94</v>
      </c>
      <c r="O15" s="69">
        <v>99.6</v>
      </c>
      <c r="P15" s="69">
        <v>99.6</v>
      </c>
      <c r="Q15" s="99">
        <f>70/(356003/5000)*100</f>
        <v>98.3</v>
      </c>
      <c r="R15" s="260">
        <f>Q15/P15</f>
        <v>0.9869</v>
      </c>
      <c r="S15" s="244">
        <f>Q15-P15</f>
        <v>-1.3</v>
      </c>
      <c r="T15" s="243">
        <f>Q15/P15*100-100</f>
        <v>-1.31</v>
      </c>
      <c r="U15" s="69"/>
    </row>
    <row r="16" spans="1:21" ht="29.25" customHeight="1" x14ac:dyDescent="0.25">
      <c r="A16" s="311" t="s">
        <v>95</v>
      </c>
      <c r="B16" s="312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4"/>
    </row>
    <row r="17" spans="1:21" x14ac:dyDescent="0.25">
      <c r="A17" s="315" t="s">
        <v>96</v>
      </c>
      <c r="B17" s="280" t="s">
        <v>98</v>
      </c>
      <c r="C17" s="70" t="s">
        <v>97</v>
      </c>
      <c r="D17" s="77">
        <f>D18+D19+D20</f>
        <v>492414221</v>
      </c>
      <c r="E17" s="77">
        <f>E18+E19+E20</f>
        <v>494587221</v>
      </c>
      <c r="F17" s="77">
        <f>F18+F19+F20</f>
        <v>494587221</v>
      </c>
      <c r="G17" s="77">
        <f>G18+G19+G20</f>
        <v>521868112.00999999</v>
      </c>
      <c r="H17" s="77">
        <f>H18+H19+H20</f>
        <v>513096012.95999998</v>
      </c>
      <c r="I17" s="260">
        <f>H17/G17</f>
        <v>0.98319999999999996</v>
      </c>
      <c r="J17" s="122">
        <f>H17-G17</f>
        <v>-8772099.0500000007</v>
      </c>
      <c r="K17" s="71">
        <f>H17/G17*100-100</f>
        <v>-1.68</v>
      </c>
      <c r="L17" s="274"/>
      <c r="M17" s="280" t="s">
        <v>98</v>
      </c>
      <c r="N17" s="315" t="s">
        <v>99</v>
      </c>
      <c r="O17" s="280">
        <v>100</v>
      </c>
      <c r="P17" s="280">
        <v>100</v>
      </c>
      <c r="Q17" s="280">
        <f>21/
21 * 100</f>
        <v>100</v>
      </c>
      <c r="R17" s="316">
        <f>Q17/P17</f>
        <v>1</v>
      </c>
      <c r="S17" s="291">
        <f>Q17-P17</f>
        <v>0</v>
      </c>
      <c r="T17" s="294">
        <f>Q17/P17*100-100</f>
        <v>0</v>
      </c>
      <c r="U17" s="271"/>
    </row>
    <row r="18" spans="1:21" ht="50.25" customHeight="1" x14ac:dyDescent="0.25">
      <c r="A18" s="315"/>
      <c r="B18" s="280"/>
      <c r="C18" s="73" t="s">
        <v>100</v>
      </c>
      <c r="D18" s="77"/>
      <c r="E18" s="77"/>
      <c r="F18" s="77"/>
      <c r="G18" s="77"/>
      <c r="H18" s="77"/>
      <c r="I18" s="260"/>
      <c r="J18" s="122"/>
      <c r="K18" s="71"/>
      <c r="L18" s="275"/>
      <c r="M18" s="280"/>
      <c r="N18" s="315"/>
      <c r="O18" s="280"/>
      <c r="P18" s="280"/>
      <c r="Q18" s="280"/>
      <c r="R18" s="317"/>
      <c r="S18" s="292"/>
      <c r="T18" s="295"/>
      <c r="U18" s="272"/>
    </row>
    <row r="19" spans="1:21" ht="46.5" customHeight="1" x14ac:dyDescent="0.25">
      <c r="A19" s="315"/>
      <c r="B19" s="280"/>
      <c r="C19" s="73" t="s">
        <v>101</v>
      </c>
      <c r="D19" s="77"/>
      <c r="E19" s="77"/>
      <c r="F19" s="77"/>
      <c r="G19" s="77"/>
      <c r="H19" s="77"/>
      <c r="I19" s="260"/>
      <c r="J19" s="122"/>
      <c r="K19" s="71"/>
      <c r="L19" s="275"/>
      <c r="M19" s="280"/>
      <c r="N19" s="315"/>
      <c r="O19" s="280"/>
      <c r="P19" s="280"/>
      <c r="Q19" s="280"/>
      <c r="R19" s="317"/>
      <c r="S19" s="292"/>
      <c r="T19" s="295"/>
      <c r="U19" s="272"/>
    </row>
    <row r="20" spans="1:21" ht="30" x14ac:dyDescent="0.25">
      <c r="A20" s="315"/>
      <c r="B20" s="280"/>
      <c r="C20" s="70" t="s">
        <v>102</v>
      </c>
      <c r="D20" s="77">
        <f>492414221</f>
        <v>492414221</v>
      </c>
      <c r="E20" s="77">
        <f>492414221+2173000</f>
        <v>494587221</v>
      </c>
      <c r="F20" s="77">
        <f>492414221+2173000</f>
        <v>494587221</v>
      </c>
      <c r="G20" s="77">
        <v>521868112.00999999</v>
      </c>
      <c r="H20" s="77">
        <v>513096012.95999998</v>
      </c>
      <c r="I20" s="260">
        <f t="shared" ref="I20:I79" si="0">H20/G20</f>
        <v>0.98319999999999996</v>
      </c>
      <c r="J20" s="122">
        <f t="shared" ref="J20:J79" si="1">H20-G20</f>
        <v>-8772099.0500000007</v>
      </c>
      <c r="K20" s="71">
        <f t="shared" ref="K20:K79" si="2">H20/G20*100-100</f>
        <v>-1.68</v>
      </c>
      <c r="L20" s="276"/>
      <c r="M20" s="280"/>
      <c r="N20" s="315"/>
      <c r="O20" s="280"/>
      <c r="P20" s="280"/>
      <c r="Q20" s="280"/>
      <c r="R20" s="318"/>
      <c r="S20" s="293"/>
      <c r="T20" s="296"/>
      <c r="U20" s="273"/>
    </row>
    <row r="21" spans="1:21" ht="18.75" customHeight="1" x14ac:dyDescent="0.25">
      <c r="A21" s="297" t="s">
        <v>103</v>
      </c>
      <c r="B21" s="280" t="s">
        <v>98</v>
      </c>
      <c r="C21" s="70" t="s">
        <v>97</v>
      </c>
      <c r="D21" s="77">
        <f>D23+D24+D22</f>
        <v>121757655</v>
      </c>
      <c r="E21" s="77">
        <f>E23+E24+E22</f>
        <v>127995416.14</v>
      </c>
      <c r="F21" s="77">
        <f>F23+F24+F22</f>
        <v>127995416.14</v>
      </c>
      <c r="G21" s="77">
        <f>G23+G24+G22</f>
        <v>121465259.59999999</v>
      </c>
      <c r="H21" s="77">
        <f>H23+H24+H22</f>
        <v>118484136.91</v>
      </c>
      <c r="I21" s="260">
        <f t="shared" si="0"/>
        <v>0.97550000000000003</v>
      </c>
      <c r="J21" s="122">
        <f t="shared" si="1"/>
        <v>-2981122.69</v>
      </c>
      <c r="K21" s="71">
        <f t="shared" si="2"/>
        <v>-2.4500000000000002</v>
      </c>
      <c r="L21" s="274"/>
      <c r="M21" s="280" t="s">
        <v>98</v>
      </c>
      <c r="N21" s="297"/>
      <c r="O21" s="297"/>
      <c r="P21" s="297"/>
      <c r="Q21" s="297"/>
      <c r="R21" s="316"/>
      <c r="S21" s="297"/>
      <c r="T21" s="319"/>
      <c r="U21" s="297"/>
    </row>
    <row r="22" spans="1:21" ht="48.75" customHeight="1" x14ac:dyDescent="0.25">
      <c r="A22" s="322"/>
      <c r="B22" s="280"/>
      <c r="C22" s="73" t="s">
        <v>100</v>
      </c>
      <c r="D22" s="77">
        <f t="shared" ref="D22:H23" si="3">D26+D34+D41+D45+D65+D70+D83+D94+D98+D102</f>
        <v>19255700</v>
      </c>
      <c r="E22" s="77">
        <f t="shared" si="3"/>
        <v>19255700</v>
      </c>
      <c r="F22" s="77">
        <f t="shared" si="3"/>
        <v>19255700</v>
      </c>
      <c r="G22" s="77">
        <f t="shared" si="3"/>
        <v>19255700</v>
      </c>
      <c r="H22" s="77">
        <f t="shared" si="3"/>
        <v>19255700</v>
      </c>
      <c r="I22" s="260">
        <f t="shared" si="0"/>
        <v>1</v>
      </c>
      <c r="J22" s="122">
        <f t="shared" si="1"/>
        <v>0</v>
      </c>
      <c r="K22" s="122">
        <f t="shared" si="2"/>
        <v>0</v>
      </c>
      <c r="L22" s="275"/>
      <c r="M22" s="280"/>
      <c r="N22" s="322"/>
      <c r="O22" s="322"/>
      <c r="P22" s="322"/>
      <c r="Q22" s="322"/>
      <c r="R22" s="317"/>
      <c r="S22" s="298"/>
      <c r="T22" s="320"/>
      <c r="U22" s="298"/>
    </row>
    <row r="23" spans="1:21" ht="46.5" customHeight="1" x14ac:dyDescent="0.25">
      <c r="A23" s="322"/>
      <c r="B23" s="280"/>
      <c r="C23" s="73" t="s">
        <v>101</v>
      </c>
      <c r="D23" s="77">
        <f t="shared" si="3"/>
        <v>6815900</v>
      </c>
      <c r="E23" s="77">
        <f t="shared" si="3"/>
        <v>6815900</v>
      </c>
      <c r="F23" s="77">
        <f t="shared" si="3"/>
        <v>6815900</v>
      </c>
      <c r="G23" s="77">
        <f t="shared" si="3"/>
        <v>6815900</v>
      </c>
      <c r="H23" s="77">
        <f t="shared" si="3"/>
        <v>6815900</v>
      </c>
      <c r="I23" s="260">
        <f t="shared" si="0"/>
        <v>1</v>
      </c>
      <c r="J23" s="122">
        <f t="shared" si="1"/>
        <v>0</v>
      </c>
      <c r="K23" s="122">
        <f t="shared" si="2"/>
        <v>0</v>
      </c>
      <c r="L23" s="275"/>
      <c r="M23" s="280"/>
      <c r="N23" s="322"/>
      <c r="O23" s="322"/>
      <c r="P23" s="322"/>
      <c r="Q23" s="322"/>
      <c r="R23" s="317"/>
      <c r="S23" s="298"/>
      <c r="T23" s="320"/>
      <c r="U23" s="298"/>
    </row>
    <row r="24" spans="1:21" ht="30" x14ac:dyDescent="0.25">
      <c r="A24" s="327"/>
      <c r="B24" s="280"/>
      <c r="C24" s="70" t="s">
        <v>102</v>
      </c>
      <c r="D24" s="77">
        <f>D28+D36+D43+D47+D67+D72+D79+D85+D96+D100+D104+D32</f>
        <v>95686055</v>
      </c>
      <c r="E24" s="77">
        <f>E28+E36+E43+E47+E67+E72+E79+E85+E96+E100+E104+E32</f>
        <v>101923816.14</v>
      </c>
      <c r="F24" s="77">
        <f>F28+F36+F43+F47+F67+F72+F79+F85+F96+F100+F104+F32</f>
        <v>101923816.14</v>
      </c>
      <c r="G24" s="77">
        <f>G28+G36+G43+G47+G67+G72+G79+G85+G96+G100+G104+G32</f>
        <v>95393659.599999994</v>
      </c>
      <c r="H24" s="77">
        <f>H28+H36+H43+H47+H67+H72+H79+H85+H96+H100+H104+H32</f>
        <v>92412536.909999996</v>
      </c>
      <c r="I24" s="260">
        <f t="shared" si="0"/>
        <v>0.96870000000000001</v>
      </c>
      <c r="J24" s="122">
        <f t="shared" si="1"/>
        <v>-2981122.69</v>
      </c>
      <c r="K24" s="71">
        <f t="shared" si="2"/>
        <v>-3.13</v>
      </c>
      <c r="L24" s="276"/>
      <c r="M24" s="280"/>
      <c r="N24" s="327"/>
      <c r="O24" s="327"/>
      <c r="P24" s="327"/>
      <c r="Q24" s="327"/>
      <c r="R24" s="318"/>
      <c r="S24" s="299"/>
      <c r="T24" s="321"/>
      <c r="U24" s="299"/>
    </row>
    <row r="25" spans="1:21" ht="34.5" customHeight="1" x14ac:dyDescent="0.25">
      <c r="A25" s="297" t="s">
        <v>104</v>
      </c>
      <c r="B25" s="271" t="s">
        <v>105</v>
      </c>
      <c r="C25" s="70" t="s">
        <v>97</v>
      </c>
      <c r="D25" s="77">
        <f>D28+D27</f>
        <v>31000</v>
      </c>
      <c r="E25" s="77">
        <f>E28+E27</f>
        <v>31000</v>
      </c>
      <c r="F25" s="77">
        <f>F28+F27</f>
        <v>31000</v>
      </c>
      <c r="G25" s="77">
        <f>G28+G27</f>
        <v>31000</v>
      </c>
      <c r="H25" s="77">
        <f>H28+H27</f>
        <v>25344</v>
      </c>
      <c r="I25" s="260">
        <f t="shared" si="0"/>
        <v>0.8175</v>
      </c>
      <c r="J25" s="122">
        <f t="shared" si="1"/>
        <v>-5656</v>
      </c>
      <c r="K25" s="71">
        <f t="shared" si="2"/>
        <v>-18.25</v>
      </c>
      <c r="L25" s="324" t="s">
        <v>392</v>
      </c>
      <c r="M25" s="271" t="s">
        <v>105</v>
      </c>
      <c r="N25" s="70" t="s">
        <v>106</v>
      </c>
      <c r="O25" s="69">
        <v>1</v>
      </c>
      <c r="P25" s="69">
        <v>1</v>
      </c>
      <c r="Q25" s="69">
        <v>1</v>
      </c>
      <c r="R25" s="261">
        <f t="shared" ref="R25:R81" si="4">Q25/P25</f>
        <v>1</v>
      </c>
      <c r="S25" s="242">
        <f>Q25-P25</f>
        <v>0</v>
      </c>
      <c r="T25" s="243">
        <f>Q25/P25*100-100</f>
        <v>0</v>
      </c>
      <c r="U25" s="69"/>
    </row>
    <row r="26" spans="1:21" ht="66.75" customHeight="1" x14ac:dyDescent="0.25">
      <c r="A26" s="322"/>
      <c r="B26" s="323"/>
      <c r="C26" s="73" t="s">
        <v>100</v>
      </c>
      <c r="D26" s="77"/>
      <c r="E26" s="77"/>
      <c r="F26" s="77"/>
      <c r="G26" s="77"/>
      <c r="H26" s="77"/>
      <c r="I26" s="260"/>
      <c r="J26" s="122"/>
      <c r="K26" s="71"/>
      <c r="L26" s="324"/>
      <c r="M26" s="323"/>
      <c r="N26" s="101" t="s">
        <v>107</v>
      </c>
      <c r="O26" s="72" t="s">
        <v>17</v>
      </c>
      <c r="P26" s="72" t="s">
        <v>17</v>
      </c>
      <c r="Q26" s="72" t="s">
        <v>17</v>
      </c>
      <c r="R26" s="261">
        <v>1</v>
      </c>
      <c r="S26" s="251">
        <v>0</v>
      </c>
      <c r="T26" s="253">
        <v>0</v>
      </c>
      <c r="U26" s="72"/>
    </row>
    <row r="27" spans="1:21" ht="47.25" customHeight="1" x14ac:dyDescent="0.25">
      <c r="A27" s="322"/>
      <c r="B27" s="323"/>
      <c r="C27" s="73" t="s">
        <v>101</v>
      </c>
      <c r="D27" s="77"/>
      <c r="E27" s="77"/>
      <c r="F27" s="77"/>
      <c r="G27" s="77"/>
      <c r="H27" s="77"/>
      <c r="I27" s="260"/>
      <c r="J27" s="122"/>
      <c r="K27" s="71"/>
      <c r="L27" s="324"/>
      <c r="M27" s="323"/>
      <c r="N27" s="325" t="s">
        <v>108</v>
      </c>
      <c r="O27" s="271">
        <v>100</v>
      </c>
      <c r="P27" s="271">
        <v>100</v>
      </c>
      <c r="Q27" s="271">
        <f>2/2*100</f>
        <v>100</v>
      </c>
      <c r="R27" s="316">
        <f t="shared" si="4"/>
        <v>1</v>
      </c>
      <c r="S27" s="291">
        <f>Q27-P27</f>
        <v>0</v>
      </c>
      <c r="T27" s="294">
        <f>Q27/P27*100-100</f>
        <v>0</v>
      </c>
      <c r="U27" s="271"/>
    </row>
    <row r="28" spans="1:21" ht="32.25" customHeight="1" x14ac:dyDescent="0.25">
      <c r="A28" s="322"/>
      <c r="B28" s="323"/>
      <c r="C28" s="70" t="s">
        <v>102</v>
      </c>
      <c r="D28" s="77">
        <v>31000</v>
      </c>
      <c r="E28" s="77">
        <v>31000</v>
      </c>
      <c r="F28" s="77">
        <v>31000</v>
      </c>
      <c r="G28" s="77">
        <v>31000</v>
      </c>
      <c r="H28" s="77">
        <v>25344</v>
      </c>
      <c r="I28" s="260">
        <f t="shared" si="0"/>
        <v>0.8175</v>
      </c>
      <c r="J28" s="122">
        <f t="shared" si="1"/>
        <v>-5656</v>
      </c>
      <c r="K28" s="71">
        <f t="shared" si="2"/>
        <v>-18.25</v>
      </c>
      <c r="L28" s="324"/>
      <c r="M28" s="323"/>
      <c r="N28" s="326"/>
      <c r="O28" s="273"/>
      <c r="P28" s="273"/>
      <c r="Q28" s="273"/>
      <c r="R28" s="318"/>
      <c r="S28" s="293"/>
      <c r="T28" s="296"/>
      <c r="U28" s="273"/>
    </row>
    <row r="29" spans="1:21" ht="75.75" customHeight="1" x14ac:dyDescent="0.25">
      <c r="A29" s="315" t="s">
        <v>109</v>
      </c>
      <c r="B29" s="280" t="s">
        <v>50</v>
      </c>
      <c r="C29" s="271" t="s">
        <v>24</v>
      </c>
      <c r="D29" s="274" t="s">
        <v>24</v>
      </c>
      <c r="E29" s="274" t="s">
        <v>24</v>
      </c>
      <c r="F29" s="274"/>
      <c r="G29" s="274"/>
      <c r="H29" s="274"/>
      <c r="I29" s="316"/>
      <c r="J29" s="287"/>
      <c r="K29" s="289"/>
      <c r="L29" s="274"/>
      <c r="M29" s="280" t="s">
        <v>50</v>
      </c>
      <c r="N29" s="45" t="s">
        <v>110</v>
      </c>
      <c r="O29" s="69">
        <v>100</v>
      </c>
      <c r="P29" s="69">
        <v>100</v>
      </c>
      <c r="Q29" s="67">
        <f>111/117*100</f>
        <v>95</v>
      </c>
      <c r="R29" s="261">
        <f t="shared" si="4"/>
        <v>0.95</v>
      </c>
      <c r="S29" s="242">
        <f>Q29-P29</f>
        <v>-5</v>
      </c>
      <c r="T29" s="254">
        <f>Q29/P29*100-100</f>
        <v>-5</v>
      </c>
      <c r="U29" s="250"/>
    </row>
    <row r="30" spans="1:21" ht="75.75" customHeight="1" x14ac:dyDescent="0.25">
      <c r="A30" s="315"/>
      <c r="B30" s="280"/>
      <c r="C30" s="273"/>
      <c r="D30" s="276"/>
      <c r="E30" s="276"/>
      <c r="F30" s="276"/>
      <c r="G30" s="276"/>
      <c r="H30" s="276"/>
      <c r="I30" s="318"/>
      <c r="J30" s="288"/>
      <c r="K30" s="290"/>
      <c r="L30" s="276"/>
      <c r="M30" s="280"/>
      <c r="N30" s="45" t="s">
        <v>111</v>
      </c>
      <c r="O30" s="69">
        <v>100</v>
      </c>
      <c r="P30" s="69">
        <v>100</v>
      </c>
      <c r="Q30" s="69">
        <f>18/18*100</f>
        <v>100</v>
      </c>
      <c r="R30" s="261">
        <f t="shared" si="4"/>
        <v>1</v>
      </c>
      <c r="S30" s="242">
        <f>Q30-P30</f>
        <v>0</v>
      </c>
      <c r="T30" s="243">
        <f>Q30/P30*100-100</f>
        <v>0</v>
      </c>
      <c r="U30" s="69"/>
    </row>
    <row r="31" spans="1:21" ht="93.75" customHeight="1" x14ac:dyDescent="0.25">
      <c r="A31" s="297" t="s">
        <v>112</v>
      </c>
      <c r="B31" s="271" t="s">
        <v>51</v>
      </c>
      <c r="C31" s="70" t="s">
        <v>97</v>
      </c>
      <c r="D31" s="103">
        <f>D32</f>
        <v>370100</v>
      </c>
      <c r="E31" s="103">
        <f>E32</f>
        <v>370100</v>
      </c>
      <c r="F31" s="103">
        <f>F32</f>
        <v>370100</v>
      </c>
      <c r="G31" s="103">
        <f>G32</f>
        <v>370100</v>
      </c>
      <c r="H31" s="103">
        <f>H32</f>
        <v>191263.49</v>
      </c>
      <c r="I31" s="260">
        <f t="shared" si="0"/>
        <v>0.51680000000000004</v>
      </c>
      <c r="J31" s="122">
        <f t="shared" si="1"/>
        <v>-178836.51</v>
      </c>
      <c r="K31" s="71">
        <f t="shared" si="2"/>
        <v>-48.32</v>
      </c>
      <c r="L31" s="308" t="s">
        <v>397</v>
      </c>
      <c r="M31" s="271" t="s">
        <v>51</v>
      </c>
      <c r="N31" s="45" t="s">
        <v>113</v>
      </c>
      <c r="O31" s="67">
        <v>100</v>
      </c>
      <c r="P31" s="67">
        <v>100</v>
      </c>
      <c r="Q31" s="67">
        <v>100</v>
      </c>
      <c r="R31" s="261">
        <f t="shared" si="4"/>
        <v>1</v>
      </c>
      <c r="S31" s="242">
        <f>Q31-P31</f>
        <v>0</v>
      </c>
      <c r="T31" s="243">
        <f>Q31/P31*100-100</f>
        <v>0</v>
      </c>
      <c r="U31" s="67"/>
    </row>
    <row r="32" spans="1:21" ht="46.5" customHeight="1" x14ac:dyDescent="0.25">
      <c r="A32" s="299"/>
      <c r="B32" s="273"/>
      <c r="C32" s="80" t="s">
        <v>102</v>
      </c>
      <c r="D32" s="77">
        <v>370100</v>
      </c>
      <c r="E32" s="77">
        <v>370100</v>
      </c>
      <c r="F32" s="77">
        <v>370100</v>
      </c>
      <c r="G32" s="77">
        <v>370100</v>
      </c>
      <c r="H32" s="77">
        <v>191263.49</v>
      </c>
      <c r="I32" s="260">
        <f t="shared" si="0"/>
        <v>0.51680000000000004</v>
      </c>
      <c r="J32" s="122">
        <f t="shared" si="1"/>
        <v>-178836.51</v>
      </c>
      <c r="K32" s="71">
        <f t="shared" si="2"/>
        <v>-48.32</v>
      </c>
      <c r="L32" s="310"/>
      <c r="M32" s="273"/>
      <c r="N32" s="105" t="s">
        <v>114</v>
      </c>
      <c r="O32" s="106">
        <v>1</v>
      </c>
      <c r="P32" s="106">
        <v>1</v>
      </c>
      <c r="Q32" s="106">
        <v>1</v>
      </c>
      <c r="R32" s="261">
        <f t="shared" si="4"/>
        <v>1</v>
      </c>
      <c r="S32" s="242">
        <f>Q32-P32</f>
        <v>0</v>
      </c>
      <c r="T32" s="243">
        <f>Q32/P32*100-100</f>
        <v>0</v>
      </c>
      <c r="U32" s="106"/>
    </row>
    <row r="33" spans="1:21" ht="55.5" customHeight="1" x14ac:dyDescent="0.25">
      <c r="A33" s="297" t="s">
        <v>115</v>
      </c>
      <c r="B33" s="271" t="s">
        <v>52</v>
      </c>
      <c r="C33" s="70" t="s">
        <v>97</v>
      </c>
      <c r="D33" s="77">
        <f>D34+D35+D36</f>
        <v>11741000</v>
      </c>
      <c r="E33" s="77">
        <f>E34+E35+E36</f>
        <v>11129734</v>
      </c>
      <c r="F33" s="77">
        <f>F34+F35+F36</f>
        <v>11129734</v>
      </c>
      <c r="G33" s="77">
        <f>G34+G35+G36</f>
        <v>9872752</v>
      </c>
      <c r="H33" s="77">
        <f>H34+H35+H36</f>
        <v>9009543.5</v>
      </c>
      <c r="I33" s="260">
        <f t="shared" si="0"/>
        <v>0.91259999999999997</v>
      </c>
      <c r="J33" s="122">
        <f t="shared" si="1"/>
        <v>-863208.5</v>
      </c>
      <c r="K33" s="71">
        <f t="shared" si="2"/>
        <v>-8.74</v>
      </c>
      <c r="L33" s="308" t="s">
        <v>429</v>
      </c>
      <c r="M33" s="271" t="s">
        <v>52</v>
      </c>
      <c r="N33" s="297" t="s">
        <v>116</v>
      </c>
      <c r="O33" s="271">
        <v>100</v>
      </c>
      <c r="P33" s="271">
        <v>100</v>
      </c>
      <c r="Q33" s="271">
        <f>53/53*100</f>
        <v>100</v>
      </c>
      <c r="R33" s="316">
        <f t="shared" si="4"/>
        <v>1</v>
      </c>
      <c r="S33" s="291">
        <f>Q33-P33</f>
        <v>0</v>
      </c>
      <c r="T33" s="294">
        <f>Q33/P33*100-100</f>
        <v>0</v>
      </c>
      <c r="U33" s="271"/>
    </row>
    <row r="34" spans="1:21" ht="69.75" customHeight="1" x14ac:dyDescent="0.25">
      <c r="A34" s="298"/>
      <c r="B34" s="272"/>
      <c r="C34" s="73" t="s">
        <v>100</v>
      </c>
      <c r="D34" s="77"/>
      <c r="E34" s="77"/>
      <c r="F34" s="77"/>
      <c r="G34" s="77"/>
      <c r="H34" s="77"/>
      <c r="I34" s="260"/>
      <c r="J34" s="122"/>
      <c r="K34" s="71"/>
      <c r="L34" s="309"/>
      <c r="M34" s="272"/>
      <c r="N34" s="298"/>
      <c r="O34" s="272"/>
      <c r="P34" s="272"/>
      <c r="Q34" s="272"/>
      <c r="R34" s="317"/>
      <c r="S34" s="292"/>
      <c r="T34" s="295"/>
      <c r="U34" s="272"/>
    </row>
    <row r="35" spans="1:21" ht="59.25" customHeight="1" x14ac:dyDescent="0.25">
      <c r="A35" s="298"/>
      <c r="B35" s="272"/>
      <c r="C35" s="73" t="s">
        <v>101</v>
      </c>
      <c r="D35" s="77"/>
      <c r="E35" s="77"/>
      <c r="F35" s="77"/>
      <c r="G35" s="77"/>
      <c r="H35" s="77"/>
      <c r="I35" s="260"/>
      <c r="J35" s="122"/>
      <c r="K35" s="71"/>
      <c r="L35" s="309"/>
      <c r="M35" s="272"/>
      <c r="N35" s="298"/>
      <c r="O35" s="272"/>
      <c r="P35" s="272"/>
      <c r="Q35" s="272"/>
      <c r="R35" s="317"/>
      <c r="S35" s="292"/>
      <c r="T35" s="295"/>
      <c r="U35" s="272"/>
    </row>
    <row r="36" spans="1:21" ht="59.25" customHeight="1" x14ac:dyDescent="0.25">
      <c r="A36" s="299"/>
      <c r="B36" s="273"/>
      <c r="C36" s="80" t="s">
        <v>102</v>
      </c>
      <c r="D36" s="102">
        <f>11741000</f>
        <v>11741000</v>
      </c>
      <c r="E36" s="102">
        <f>11741000-30266-581000</f>
        <v>11129734</v>
      </c>
      <c r="F36" s="102">
        <f>11741000-30266-581000</f>
        <v>11129734</v>
      </c>
      <c r="G36" s="102">
        <v>9872752</v>
      </c>
      <c r="H36" s="102">
        <v>9009543.5</v>
      </c>
      <c r="I36" s="260">
        <f t="shared" si="0"/>
        <v>0.91259999999999997</v>
      </c>
      <c r="J36" s="122">
        <f t="shared" si="1"/>
        <v>-863208.5</v>
      </c>
      <c r="K36" s="71">
        <f t="shared" si="2"/>
        <v>-8.74</v>
      </c>
      <c r="L36" s="310"/>
      <c r="M36" s="273"/>
      <c r="N36" s="299"/>
      <c r="O36" s="273"/>
      <c r="P36" s="273"/>
      <c r="Q36" s="273"/>
      <c r="R36" s="318"/>
      <c r="S36" s="293"/>
      <c r="T36" s="296"/>
      <c r="U36" s="273"/>
    </row>
    <row r="37" spans="1:21" ht="113.25" customHeight="1" x14ac:dyDescent="0.25">
      <c r="A37" s="45" t="s">
        <v>117</v>
      </c>
      <c r="B37" s="69" t="s">
        <v>53</v>
      </c>
      <c r="C37" s="69" t="s">
        <v>24</v>
      </c>
      <c r="D37" s="77" t="s">
        <v>24</v>
      </c>
      <c r="E37" s="77" t="s">
        <v>24</v>
      </c>
      <c r="F37" s="77"/>
      <c r="G37" s="77"/>
      <c r="H37" s="77"/>
      <c r="I37" s="260"/>
      <c r="J37" s="122"/>
      <c r="K37" s="71"/>
      <c r="L37" s="77"/>
      <c r="M37" s="69" t="s">
        <v>53</v>
      </c>
      <c r="N37" s="45" t="s">
        <v>32</v>
      </c>
      <c r="O37" s="69">
        <v>100</v>
      </c>
      <c r="P37" s="69">
        <v>100</v>
      </c>
      <c r="Q37" s="69">
        <f>1786/1786*100</f>
        <v>100</v>
      </c>
      <c r="R37" s="261">
        <f t="shared" si="4"/>
        <v>1</v>
      </c>
      <c r="S37" s="242">
        <f>Q37-P37</f>
        <v>0</v>
      </c>
      <c r="T37" s="243">
        <f>Q37/P37*100-100</f>
        <v>0</v>
      </c>
      <c r="U37" s="69"/>
    </row>
    <row r="38" spans="1:21" ht="90.75" customHeight="1" x14ac:dyDescent="0.25">
      <c r="A38" s="297" t="s">
        <v>118</v>
      </c>
      <c r="B38" s="271" t="s">
        <v>62</v>
      </c>
      <c r="C38" s="271" t="s">
        <v>24</v>
      </c>
      <c r="D38" s="274" t="s">
        <v>24</v>
      </c>
      <c r="E38" s="274" t="s">
        <v>24</v>
      </c>
      <c r="F38" s="274"/>
      <c r="G38" s="274"/>
      <c r="H38" s="274"/>
      <c r="I38" s="316"/>
      <c r="J38" s="287"/>
      <c r="K38" s="289"/>
      <c r="L38" s="102"/>
      <c r="M38" s="271" t="s">
        <v>62</v>
      </c>
      <c r="N38" s="45" t="s">
        <v>84</v>
      </c>
      <c r="O38" s="69">
        <v>100</v>
      </c>
      <c r="P38" s="69">
        <v>100</v>
      </c>
      <c r="Q38" s="69">
        <f>3/3*100</f>
        <v>100</v>
      </c>
      <c r="R38" s="261">
        <f t="shared" si="4"/>
        <v>1</v>
      </c>
      <c r="S38" s="242">
        <f>Q38-P38</f>
        <v>0</v>
      </c>
      <c r="T38" s="243">
        <f>Q38/P38*100-100</f>
        <v>0</v>
      </c>
      <c r="U38" s="69"/>
    </row>
    <row r="39" spans="1:21" ht="61.5" customHeight="1" x14ac:dyDescent="0.25">
      <c r="A39" s="299"/>
      <c r="B39" s="273"/>
      <c r="C39" s="273"/>
      <c r="D39" s="276"/>
      <c r="E39" s="276"/>
      <c r="F39" s="276"/>
      <c r="G39" s="276"/>
      <c r="H39" s="276"/>
      <c r="I39" s="318"/>
      <c r="J39" s="288"/>
      <c r="K39" s="290"/>
      <c r="L39" s="103"/>
      <c r="M39" s="273"/>
      <c r="N39" s="105" t="s">
        <v>106</v>
      </c>
      <c r="O39" s="106">
        <v>1</v>
      </c>
      <c r="P39" s="106">
        <v>1</v>
      </c>
      <c r="Q39" s="106">
        <v>1</v>
      </c>
      <c r="R39" s="261">
        <f t="shared" si="4"/>
        <v>1</v>
      </c>
      <c r="S39" s="242">
        <f>Q39-P39</f>
        <v>0</v>
      </c>
      <c r="T39" s="243">
        <f>Q39/P39*100-100</f>
        <v>0</v>
      </c>
      <c r="U39" s="106"/>
    </row>
    <row r="40" spans="1:21" ht="45.75" customHeight="1" x14ac:dyDescent="0.25">
      <c r="A40" s="297" t="s">
        <v>119</v>
      </c>
      <c r="B40" s="271" t="s">
        <v>120</v>
      </c>
      <c r="C40" s="70" t="s">
        <v>97</v>
      </c>
      <c r="D40" s="77">
        <f>D41+D42+D43</f>
        <v>114000</v>
      </c>
      <c r="E40" s="77">
        <f>E41+E42+E43</f>
        <v>114000</v>
      </c>
      <c r="F40" s="77">
        <f>F41+F42+F43</f>
        <v>114000</v>
      </c>
      <c r="G40" s="77">
        <f>G41+G42+G43</f>
        <v>114000</v>
      </c>
      <c r="H40" s="77">
        <f>H41+H42+H43</f>
        <v>79000</v>
      </c>
      <c r="I40" s="260">
        <f t="shared" si="0"/>
        <v>0.69299999999999995</v>
      </c>
      <c r="J40" s="122">
        <f t="shared" si="1"/>
        <v>-35000</v>
      </c>
      <c r="K40" s="71">
        <f t="shared" si="2"/>
        <v>-30.7</v>
      </c>
      <c r="L40" s="308" t="s">
        <v>399</v>
      </c>
      <c r="M40" s="271" t="s">
        <v>120</v>
      </c>
      <c r="N40" s="45" t="s">
        <v>121</v>
      </c>
      <c r="O40" s="72" t="s">
        <v>17</v>
      </c>
      <c r="P40" s="72" t="s">
        <v>17</v>
      </c>
      <c r="Q40" s="72" t="s">
        <v>17</v>
      </c>
      <c r="R40" s="261">
        <v>1</v>
      </c>
      <c r="S40" s="251">
        <v>0</v>
      </c>
      <c r="T40" s="253">
        <v>0</v>
      </c>
      <c r="U40" s="72"/>
    </row>
    <row r="41" spans="1:21" ht="62.25" customHeight="1" x14ac:dyDescent="0.25">
      <c r="A41" s="328"/>
      <c r="B41" s="323"/>
      <c r="C41" s="73" t="s">
        <v>100</v>
      </c>
      <c r="D41" s="77"/>
      <c r="E41" s="77"/>
      <c r="F41" s="77"/>
      <c r="G41" s="77"/>
      <c r="H41" s="77"/>
      <c r="I41" s="260"/>
      <c r="J41" s="122"/>
      <c r="K41" s="71"/>
      <c r="L41" s="309"/>
      <c r="M41" s="323"/>
      <c r="N41" s="76" t="s">
        <v>87</v>
      </c>
      <c r="O41" s="72">
        <v>100</v>
      </c>
      <c r="P41" s="72">
        <v>100</v>
      </c>
      <c r="Q41" s="72">
        <f>26/26*100</f>
        <v>100</v>
      </c>
      <c r="R41" s="261">
        <f t="shared" si="4"/>
        <v>1</v>
      </c>
      <c r="S41" s="242">
        <f>Q41-P41</f>
        <v>0</v>
      </c>
      <c r="T41" s="243">
        <f>Q41/P41*100-100</f>
        <v>0</v>
      </c>
      <c r="U41" s="72"/>
    </row>
    <row r="42" spans="1:21" ht="47.25" customHeight="1" x14ac:dyDescent="0.25">
      <c r="A42" s="328"/>
      <c r="B42" s="323"/>
      <c r="C42" s="73" t="s">
        <v>101</v>
      </c>
      <c r="D42" s="77"/>
      <c r="E42" s="77"/>
      <c r="F42" s="77"/>
      <c r="G42" s="77"/>
      <c r="H42" s="77"/>
      <c r="I42" s="260"/>
      <c r="J42" s="122"/>
      <c r="K42" s="71"/>
      <c r="L42" s="309"/>
      <c r="M42" s="323"/>
      <c r="N42" s="105" t="s">
        <v>106</v>
      </c>
      <c r="O42" s="67">
        <v>1</v>
      </c>
      <c r="P42" s="67">
        <v>1</v>
      </c>
      <c r="Q42" s="67">
        <v>1</v>
      </c>
      <c r="R42" s="261">
        <f t="shared" si="4"/>
        <v>1</v>
      </c>
      <c r="S42" s="242">
        <f>Q42-P42</f>
        <v>0</v>
      </c>
      <c r="T42" s="243">
        <f>Q42/P42*100-100</f>
        <v>0</v>
      </c>
      <c r="U42" s="67"/>
    </row>
    <row r="43" spans="1:21" ht="69" customHeight="1" x14ac:dyDescent="0.25">
      <c r="A43" s="329"/>
      <c r="B43" s="330"/>
      <c r="C43" s="70" t="s">
        <v>102</v>
      </c>
      <c r="D43" s="77">
        <v>114000</v>
      </c>
      <c r="E43" s="77">
        <v>114000</v>
      </c>
      <c r="F43" s="77">
        <v>114000</v>
      </c>
      <c r="G43" s="77">
        <v>114000</v>
      </c>
      <c r="H43" s="77">
        <v>79000</v>
      </c>
      <c r="I43" s="260">
        <f t="shared" si="0"/>
        <v>0.69299999999999995</v>
      </c>
      <c r="J43" s="122">
        <f t="shared" si="1"/>
        <v>-35000</v>
      </c>
      <c r="K43" s="71">
        <f t="shared" si="2"/>
        <v>-30.7</v>
      </c>
      <c r="L43" s="310"/>
      <c r="M43" s="330"/>
      <c r="N43" s="45" t="s">
        <v>122</v>
      </c>
      <c r="O43" s="72">
        <v>100</v>
      </c>
      <c r="P43" s="72">
        <v>100</v>
      </c>
      <c r="Q43" s="107">
        <f>12/13*100</f>
        <v>92</v>
      </c>
      <c r="R43" s="261">
        <f t="shared" si="4"/>
        <v>0.92</v>
      </c>
      <c r="S43" s="242">
        <f>Q43-P43</f>
        <v>-8</v>
      </c>
      <c r="T43" s="243">
        <f>Q43/P43*100-100</f>
        <v>-8</v>
      </c>
      <c r="U43" s="76" t="s">
        <v>403</v>
      </c>
    </row>
    <row r="44" spans="1:21" ht="24" customHeight="1" x14ac:dyDescent="0.25">
      <c r="A44" s="315" t="s">
        <v>123</v>
      </c>
      <c r="B44" s="271"/>
      <c r="C44" s="70" t="s">
        <v>97</v>
      </c>
      <c r="D44" s="77">
        <f>D45+D46+D47</f>
        <v>26164407</v>
      </c>
      <c r="E44" s="77">
        <f>E45+E46+E47</f>
        <v>32501597.890000001</v>
      </c>
      <c r="F44" s="77">
        <f>F45+F46+F47</f>
        <v>32501597.890000001</v>
      </c>
      <c r="G44" s="77">
        <f>G45+G46+G47</f>
        <v>31998890.07</v>
      </c>
      <c r="H44" s="77">
        <f>H45+H46+H47</f>
        <v>31673256.609999999</v>
      </c>
      <c r="I44" s="260">
        <f t="shared" si="0"/>
        <v>0.98980000000000001</v>
      </c>
      <c r="J44" s="122">
        <f t="shared" si="1"/>
        <v>-325633.46000000002</v>
      </c>
      <c r="K44" s="71">
        <f t="shared" si="2"/>
        <v>-1.02</v>
      </c>
      <c r="L44" s="274"/>
      <c r="M44" s="271"/>
      <c r="N44" s="297"/>
      <c r="O44" s="336"/>
      <c r="P44" s="336"/>
      <c r="Q44" s="336"/>
      <c r="R44" s="316"/>
      <c r="S44" s="336"/>
      <c r="T44" s="336"/>
      <c r="U44" s="271"/>
    </row>
    <row r="45" spans="1:21" ht="47.25" customHeight="1" x14ac:dyDescent="0.25">
      <c r="A45" s="315"/>
      <c r="B45" s="272"/>
      <c r="C45" s="73" t="s">
        <v>100</v>
      </c>
      <c r="D45" s="77">
        <f t="shared" ref="D45:H46" si="5">D49+D53+D57+D61</f>
        <v>19255700</v>
      </c>
      <c r="E45" s="77">
        <f t="shared" si="5"/>
        <v>19255700</v>
      </c>
      <c r="F45" s="77">
        <f t="shared" si="5"/>
        <v>19255700</v>
      </c>
      <c r="G45" s="77">
        <f t="shared" si="5"/>
        <v>19255700</v>
      </c>
      <c r="H45" s="77">
        <f t="shared" si="5"/>
        <v>19255700</v>
      </c>
      <c r="I45" s="260">
        <f t="shared" si="0"/>
        <v>1</v>
      </c>
      <c r="J45" s="122">
        <f t="shared" si="1"/>
        <v>0</v>
      </c>
      <c r="K45" s="122">
        <f t="shared" si="2"/>
        <v>0</v>
      </c>
      <c r="L45" s="275"/>
      <c r="M45" s="272"/>
      <c r="N45" s="298"/>
      <c r="O45" s="337"/>
      <c r="P45" s="337"/>
      <c r="Q45" s="337"/>
      <c r="R45" s="317"/>
      <c r="S45" s="337"/>
      <c r="T45" s="337"/>
      <c r="U45" s="272"/>
    </row>
    <row r="46" spans="1:21" ht="49.5" customHeight="1" x14ac:dyDescent="0.25">
      <c r="A46" s="315"/>
      <c r="B46" s="272"/>
      <c r="C46" s="73" t="s">
        <v>101</v>
      </c>
      <c r="D46" s="77">
        <f t="shared" si="5"/>
        <v>6815900</v>
      </c>
      <c r="E46" s="77">
        <f t="shared" si="5"/>
        <v>6815900</v>
      </c>
      <c r="F46" s="77">
        <f t="shared" si="5"/>
        <v>6815900</v>
      </c>
      <c r="G46" s="77">
        <f t="shared" si="5"/>
        <v>6815900</v>
      </c>
      <c r="H46" s="77">
        <f t="shared" si="5"/>
        <v>6815900</v>
      </c>
      <c r="I46" s="260">
        <f t="shared" si="0"/>
        <v>1</v>
      </c>
      <c r="J46" s="122">
        <f t="shared" si="1"/>
        <v>0</v>
      </c>
      <c r="K46" s="122">
        <f t="shared" si="2"/>
        <v>0</v>
      </c>
      <c r="L46" s="275"/>
      <c r="M46" s="272"/>
      <c r="N46" s="298"/>
      <c r="O46" s="337"/>
      <c r="P46" s="337"/>
      <c r="Q46" s="337"/>
      <c r="R46" s="317"/>
      <c r="S46" s="337"/>
      <c r="T46" s="337"/>
      <c r="U46" s="272"/>
    </row>
    <row r="47" spans="1:21" ht="31.5" customHeight="1" x14ac:dyDescent="0.25">
      <c r="A47" s="315"/>
      <c r="B47" s="273"/>
      <c r="C47" s="70" t="s">
        <v>102</v>
      </c>
      <c r="D47" s="77">
        <f>D51+D63+D55+D59</f>
        <v>92807</v>
      </c>
      <c r="E47" s="77">
        <f>E51+E63+E55+E59</f>
        <v>6429997.8899999997</v>
      </c>
      <c r="F47" s="77">
        <f>F51+F63+F55+F59</f>
        <v>6429997.8899999997</v>
      </c>
      <c r="G47" s="77">
        <f>G51+G63+G55+G59</f>
        <v>5927290.0700000003</v>
      </c>
      <c r="H47" s="77">
        <f>H51+H63+H55+H59</f>
        <v>5601656.6100000003</v>
      </c>
      <c r="I47" s="260">
        <f t="shared" si="0"/>
        <v>0.94510000000000005</v>
      </c>
      <c r="J47" s="122">
        <f t="shared" si="1"/>
        <v>-325633.46000000002</v>
      </c>
      <c r="K47" s="71">
        <f t="shared" si="2"/>
        <v>-5.49</v>
      </c>
      <c r="L47" s="276"/>
      <c r="M47" s="273"/>
      <c r="N47" s="299"/>
      <c r="O47" s="338"/>
      <c r="P47" s="338"/>
      <c r="Q47" s="338"/>
      <c r="R47" s="318"/>
      <c r="S47" s="338"/>
      <c r="T47" s="338"/>
      <c r="U47" s="273"/>
    </row>
    <row r="48" spans="1:21" ht="22.5" customHeight="1" x14ac:dyDescent="0.25">
      <c r="A48" s="331" t="s">
        <v>124</v>
      </c>
      <c r="B48" s="271" t="s">
        <v>54</v>
      </c>
      <c r="C48" s="70" t="s">
        <v>97</v>
      </c>
      <c r="D48" s="77">
        <f>D49+D50+D51</f>
        <v>22095557</v>
      </c>
      <c r="E48" s="77">
        <f>E49+E50+E51</f>
        <v>25329713</v>
      </c>
      <c r="F48" s="77">
        <f>F49+F50+F51</f>
        <v>25329713</v>
      </c>
      <c r="G48" s="77">
        <f>G49+G50+G51</f>
        <v>25839023.260000002</v>
      </c>
      <c r="H48" s="77">
        <f>H49+H50+H51</f>
        <v>25827963.5</v>
      </c>
      <c r="I48" s="260">
        <f t="shared" si="0"/>
        <v>0.99960000000000004</v>
      </c>
      <c r="J48" s="122">
        <f t="shared" si="1"/>
        <v>-11059.76</v>
      </c>
      <c r="K48" s="71">
        <f t="shared" si="2"/>
        <v>-0.04</v>
      </c>
      <c r="L48" s="274"/>
      <c r="M48" s="271" t="s">
        <v>54</v>
      </c>
      <c r="N48" s="297" t="s">
        <v>125</v>
      </c>
      <c r="O48" s="334">
        <v>16530</v>
      </c>
      <c r="P48" s="334">
        <v>16530</v>
      </c>
      <c r="Q48" s="334">
        <v>16400</v>
      </c>
      <c r="R48" s="316">
        <f t="shared" si="4"/>
        <v>0.99209999999999998</v>
      </c>
      <c r="S48" s="291">
        <f>Q48-P48</f>
        <v>-130</v>
      </c>
      <c r="T48" s="294">
        <f>Q48/P48*100-100</f>
        <v>-0.79</v>
      </c>
      <c r="U48" s="339"/>
    </row>
    <row r="49" spans="1:21" ht="48" customHeight="1" x14ac:dyDescent="0.25">
      <c r="A49" s="332"/>
      <c r="B49" s="272"/>
      <c r="C49" s="73" t="s">
        <v>100</v>
      </c>
      <c r="D49" s="77">
        <v>19255700</v>
      </c>
      <c r="E49" s="77">
        <v>19255700</v>
      </c>
      <c r="F49" s="77">
        <v>19255700</v>
      </c>
      <c r="G49" s="77">
        <v>19255700</v>
      </c>
      <c r="H49" s="77">
        <v>19255700</v>
      </c>
      <c r="I49" s="260">
        <f t="shared" si="0"/>
        <v>1</v>
      </c>
      <c r="J49" s="122">
        <f t="shared" si="1"/>
        <v>0</v>
      </c>
      <c r="K49" s="122">
        <f t="shared" si="2"/>
        <v>0</v>
      </c>
      <c r="L49" s="275"/>
      <c r="M49" s="272"/>
      <c r="N49" s="299"/>
      <c r="O49" s="335"/>
      <c r="P49" s="335"/>
      <c r="Q49" s="335"/>
      <c r="R49" s="318"/>
      <c r="S49" s="293"/>
      <c r="T49" s="296"/>
      <c r="U49" s="340"/>
    </row>
    <row r="50" spans="1:21" ht="48" customHeight="1" x14ac:dyDescent="0.25">
      <c r="A50" s="332"/>
      <c r="B50" s="272"/>
      <c r="C50" s="73" t="s">
        <v>101</v>
      </c>
      <c r="D50" s="103">
        <f>2747050</f>
        <v>2747050</v>
      </c>
      <c r="E50" s="103">
        <f>2747050</f>
        <v>2747050</v>
      </c>
      <c r="F50" s="103">
        <f>2747050</f>
        <v>2747050</v>
      </c>
      <c r="G50" s="103">
        <f>95178.06+2994800.76</f>
        <v>3089978.82</v>
      </c>
      <c r="H50" s="103">
        <f>95178.06+2994800.76</f>
        <v>3089978.82</v>
      </c>
      <c r="I50" s="260">
        <f t="shared" si="0"/>
        <v>1</v>
      </c>
      <c r="J50" s="122">
        <f t="shared" si="1"/>
        <v>0</v>
      </c>
      <c r="K50" s="122">
        <f t="shared" si="2"/>
        <v>0</v>
      </c>
      <c r="L50" s="275"/>
      <c r="M50" s="272"/>
      <c r="N50" s="297" t="s">
        <v>126</v>
      </c>
      <c r="O50" s="334">
        <v>50913</v>
      </c>
      <c r="P50" s="334">
        <v>50913</v>
      </c>
      <c r="Q50" s="334">
        <v>60454</v>
      </c>
      <c r="R50" s="316">
        <f t="shared" si="4"/>
        <v>1.1874</v>
      </c>
      <c r="S50" s="291">
        <f>Q50-P50</f>
        <v>9541</v>
      </c>
      <c r="T50" s="294">
        <f>Q50/P50*100-100</f>
        <v>18.739999999999998</v>
      </c>
      <c r="U50" s="341" t="s">
        <v>426</v>
      </c>
    </row>
    <row r="51" spans="1:21" ht="36" customHeight="1" x14ac:dyDescent="0.25">
      <c r="A51" s="333"/>
      <c r="B51" s="273"/>
      <c r="C51" s="70" t="s">
        <v>102</v>
      </c>
      <c r="D51" s="102">
        <f>92807</f>
        <v>92807</v>
      </c>
      <c r="E51" s="102">
        <f>92807+3234156</f>
        <v>3326963</v>
      </c>
      <c r="F51" s="102">
        <f>92807+3234156</f>
        <v>3326963</v>
      </c>
      <c r="G51" s="102">
        <v>3493344.44</v>
      </c>
      <c r="H51" s="102">
        <v>3482284.68</v>
      </c>
      <c r="I51" s="260">
        <f t="shared" si="0"/>
        <v>0.99680000000000002</v>
      </c>
      <c r="J51" s="122">
        <f t="shared" si="1"/>
        <v>-11059.76</v>
      </c>
      <c r="K51" s="71">
        <f t="shared" si="2"/>
        <v>-0.32</v>
      </c>
      <c r="L51" s="276"/>
      <c r="M51" s="273"/>
      <c r="N51" s="299"/>
      <c r="O51" s="335"/>
      <c r="P51" s="335"/>
      <c r="Q51" s="335"/>
      <c r="R51" s="318"/>
      <c r="S51" s="293"/>
      <c r="T51" s="296"/>
      <c r="U51" s="342"/>
    </row>
    <row r="52" spans="1:21" ht="24" customHeight="1" x14ac:dyDescent="0.25">
      <c r="A52" s="331" t="s">
        <v>127</v>
      </c>
      <c r="B52" s="271" t="s">
        <v>128</v>
      </c>
      <c r="C52" s="70" t="s">
        <v>97</v>
      </c>
      <c r="D52" s="77">
        <f>D53+D54+D55</f>
        <v>1681210</v>
      </c>
      <c r="E52" s="77">
        <f>E53+E54+E55</f>
        <v>3798669</v>
      </c>
      <c r="F52" s="77">
        <f>F53+F54+F55</f>
        <v>3798669</v>
      </c>
      <c r="G52" s="77">
        <f>G53+G54+G55</f>
        <v>3186122.71</v>
      </c>
      <c r="H52" s="77">
        <f>H53+H54+H55</f>
        <v>2872994.67</v>
      </c>
      <c r="I52" s="260">
        <f t="shared" si="0"/>
        <v>0.90169999999999995</v>
      </c>
      <c r="J52" s="122">
        <f t="shared" si="1"/>
        <v>-313128.03999999998</v>
      </c>
      <c r="K52" s="71">
        <f t="shared" si="2"/>
        <v>-9.83</v>
      </c>
      <c r="L52" s="308" t="s">
        <v>393</v>
      </c>
      <c r="M52" s="271" t="s">
        <v>128</v>
      </c>
      <c r="N52" s="297" t="s">
        <v>129</v>
      </c>
      <c r="O52" s="271" t="s">
        <v>130</v>
      </c>
      <c r="P52" s="271" t="s">
        <v>130</v>
      </c>
      <c r="Q52" s="343">
        <f>2872994.67/3186122.71*100</f>
        <v>90</v>
      </c>
      <c r="R52" s="316">
        <v>0.94740000000000002</v>
      </c>
      <c r="S52" s="346">
        <f>Q52-95</f>
        <v>-5</v>
      </c>
      <c r="T52" s="349">
        <f>Q52/95*100-100</f>
        <v>-5.26</v>
      </c>
      <c r="U52" s="352" t="s">
        <v>425</v>
      </c>
    </row>
    <row r="53" spans="1:21" ht="49.5" customHeight="1" x14ac:dyDescent="0.25">
      <c r="A53" s="332"/>
      <c r="B53" s="272"/>
      <c r="C53" s="73" t="s">
        <v>100</v>
      </c>
      <c r="D53" s="102"/>
      <c r="E53" s="102"/>
      <c r="F53" s="102"/>
      <c r="G53" s="102"/>
      <c r="H53" s="102"/>
      <c r="I53" s="260"/>
      <c r="J53" s="122"/>
      <c r="K53" s="71"/>
      <c r="L53" s="309"/>
      <c r="M53" s="272"/>
      <c r="N53" s="298"/>
      <c r="O53" s="272"/>
      <c r="P53" s="272"/>
      <c r="Q53" s="344"/>
      <c r="R53" s="317"/>
      <c r="S53" s="347"/>
      <c r="T53" s="350"/>
      <c r="U53" s="353"/>
    </row>
    <row r="54" spans="1:21" ht="49.5" customHeight="1" x14ac:dyDescent="0.25">
      <c r="A54" s="332"/>
      <c r="B54" s="272"/>
      <c r="C54" s="73" t="s">
        <v>101</v>
      </c>
      <c r="D54" s="102">
        <f>1681210</f>
        <v>1681210</v>
      </c>
      <c r="E54" s="102">
        <f>1681210</f>
        <v>1681210</v>
      </c>
      <c r="F54" s="102">
        <f>1681210</f>
        <v>1681210</v>
      </c>
      <c r="G54" s="102">
        <f>1681210</f>
        <v>1681210</v>
      </c>
      <c r="H54" s="102">
        <f>1681210</f>
        <v>1681210</v>
      </c>
      <c r="I54" s="260">
        <f t="shared" si="0"/>
        <v>1</v>
      </c>
      <c r="J54" s="122">
        <f t="shared" si="1"/>
        <v>0</v>
      </c>
      <c r="K54" s="122">
        <f t="shared" si="2"/>
        <v>0</v>
      </c>
      <c r="L54" s="309"/>
      <c r="M54" s="272"/>
      <c r="N54" s="298"/>
      <c r="O54" s="272"/>
      <c r="P54" s="272"/>
      <c r="Q54" s="344"/>
      <c r="R54" s="317"/>
      <c r="S54" s="347"/>
      <c r="T54" s="350"/>
      <c r="U54" s="353"/>
    </row>
    <row r="55" spans="1:21" ht="72" customHeight="1" x14ac:dyDescent="0.25">
      <c r="A55" s="333"/>
      <c r="B55" s="273"/>
      <c r="C55" s="80" t="s">
        <v>102</v>
      </c>
      <c r="D55" s="102"/>
      <c r="E55" s="102">
        <f>2108919+8540</f>
        <v>2117459</v>
      </c>
      <c r="F55" s="102">
        <f>2108919+8540</f>
        <v>2117459</v>
      </c>
      <c r="G55" s="102">
        <v>1504912.71</v>
      </c>
      <c r="H55" s="102">
        <v>1191784.67</v>
      </c>
      <c r="I55" s="260">
        <f t="shared" si="0"/>
        <v>0.79190000000000005</v>
      </c>
      <c r="J55" s="122">
        <f t="shared" si="1"/>
        <v>-313128.03999999998</v>
      </c>
      <c r="K55" s="71">
        <f t="shared" si="2"/>
        <v>-20.81</v>
      </c>
      <c r="L55" s="310"/>
      <c r="M55" s="273"/>
      <c r="N55" s="299"/>
      <c r="O55" s="273"/>
      <c r="P55" s="273"/>
      <c r="Q55" s="345"/>
      <c r="R55" s="318"/>
      <c r="S55" s="348"/>
      <c r="T55" s="351"/>
      <c r="U55" s="354"/>
    </row>
    <row r="56" spans="1:21" ht="28.5" customHeight="1" x14ac:dyDescent="0.25">
      <c r="A56" s="331" t="s">
        <v>131</v>
      </c>
      <c r="B56" s="271" t="s">
        <v>132</v>
      </c>
      <c r="C56" s="70" t="s">
        <v>97</v>
      </c>
      <c r="D56" s="77">
        <f>D57+D58+D59</f>
        <v>435530</v>
      </c>
      <c r="E56" s="77">
        <f>E57+E58+E59</f>
        <v>435530</v>
      </c>
      <c r="F56" s="77">
        <f>F57+F58+F59</f>
        <v>435530</v>
      </c>
      <c r="G56" s="77">
        <f>G57+G58+G59</f>
        <v>289222.40000000002</v>
      </c>
      <c r="H56" s="77">
        <f>H57+H58+H59</f>
        <v>289222.40000000002</v>
      </c>
      <c r="I56" s="260">
        <f t="shared" si="0"/>
        <v>1</v>
      </c>
      <c r="J56" s="122">
        <f t="shared" si="1"/>
        <v>0</v>
      </c>
      <c r="K56" s="122">
        <f t="shared" si="2"/>
        <v>0</v>
      </c>
      <c r="L56" s="274"/>
      <c r="M56" s="271" t="s">
        <v>132</v>
      </c>
      <c r="N56" s="297" t="s">
        <v>133</v>
      </c>
      <c r="O56" s="271" t="s">
        <v>130</v>
      </c>
      <c r="P56" s="271" t="s">
        <v>130</v>
      </c>
      <c r="Q56" s="271">
        <f>289222.4/289222.4*
100</f>
        <v>100</v>
      </c>
      <c r="R56" s="316">
        <v>1</v>
      </c>
      <c r="S56" s="346">
        <v>0</v>
      </c>
      <c r="T56" s="349">
        <v>0</v>
      </c>
      <c r="U56" s="297"/>
    </row>
    <row r="57" spans="1:21" ht="48.75" customHeight="1" x14ac:dyDescent="0.25">
      <c r="A57" s="332"/>
      <c r="B57" s="272"/>
      <c r="C57" s="73" t="s">
        <v>100</v>
      </c>
      <c r="D57" s="102"/>
      <c r="E57" s="102"/>
      <c r="F57" s="102"/>
      <c r="G57" s="102"/>
      <c r="H57" s="102"/>
      <c r="I57" s="260"/>
      <c r="J57" s="122"/>
      <c r="K57" s="122"/>
      <c r="L57" s="275"/>
      <c r="M57" s="272"/>
      <c r="N57" s="298"/>
      <c r="O57" s="272"/>
      <c r="P57" s="272"/>
      <c r="Q57" s="272"/>
      <c r="R57" s="317"/>
      <c r="S57" s="347"/>
      <c r="T57" s="350"/>
      <c r="U57" s="298"/>
    </row>
    <row r="58" spans="1:21" ht="45.75" customHeight="1" x14ac:dyDescent="0.25">
      <c r="A58" s="332"/>
      <c r="B58" s="272"/>
      <c r="C58" s="73" t="s">
        <v>101</v>
      </c>
      <c r="D58" s="77">
        <v>435530</v>
      </c>
      <c r="E58" s="77">
        <v>435530</v>
      </c>
      <c r="F58" s="77">
        <v>435530</v>
      </c>
      <c r="G58" s="77">
        <v>289222.40000000002</v>
      </c>
      <c r="H58" s="77">
        <v>289222.40000000002</v>
      </c>
      <c r="I58" s="260">
        <f t="shared" si="0"/>
        <v>1</v>
      </c>
      <c r="J58" s="122">
        <f t="shared" si="1"/>
        <v>0</v>
      </c>
      <c r="K58" s="122">
        <f t="shared" si="2"/>
        <v>0</v>
      </c>
      <c r="L58" s="275"/>
      <c r="M58" s="272"/>
      <c r="N58" s="298"/>
      <c r="O58" s="272"/>
      <c r="P58" s="272"/>
      <c r="Q58" s="272"/>
      <c r="R58" s="317"/>
      <c r="S58" s="347"/>
      <c r="T58" s="350"/>
      <c r="U58" s="298"/>
    </row>
    <row r="59" spans="1:21" ht="37.5" customHeight="1" x14ac:dyDescent="0.25">
      <c r="A59" s="333"/>
      <c r="B59" s="273"/>
      <c r="C59" s="80" t="s">
        <v>102</v>
      </c>
      <c r="D59" s="102"/>
      <c r="E59" s="102"/>
      <c r="F59" s="102"/>
      <c r="G59" s="102"/>
      <c r="H59" s="102"/>
      <c r="I59" s="260"/>
      <c r="J59" s="122"/>
      <c r="K59" s="71"/>
      <c r="L59" s="276"/>
      <c r="M59" s="273"/>
      <c r="N59" s="299"/>
      <c r="O59" s="273"/>
      <c r="P59" s="273"/>
      <c r="Q59" s="273"/>
      <c r="R59" s="318"/>
      <c r="S59" s="348"/>
      <c r="T59" s="351"/>
      <c r="U59" s="299"/>
    </row>
    <row r="60" spans="1:21" x14ac:dyDescent="0.25">
      <c r="A60" s="331" t="s">
        <v>134</v>
      </c>
      <c r="B60" s="271" t="s">
        <v>55</v>
      </c>
      <c r="C60" s="70" t="s">
        <v>97</v>
      </c>
      <c r="D60" s="77">
        <f>D61+D62+D63</f>
        <v>1952110</v>
      </c>
      <c r="E60" s="77">
        <f>E61+E62+E63</f>
        <v>2937685.89</v>
      </c>
      <c r="F60" s="77">
        <f>F61+F62+F63</f>
        <v>2937685.89</v>
      </c>
      <c r="G60" s="77">
        <f>G61+G62+G63</f>
        <v>2684521.7</v>
      </c>
      <c r="H60" s="77">
        <f>H61+H62+H63</f>
        <v>2683076.04</v>
      </c>
      <c r="I60" s="260">
        <f t="shared" si="0"/>
        <v>0.99950000000000006</v>
      </c>
      <c r="J60" s="122">
        <f t="shared" si="1"/>
        <v>-1445.66</v>
      </c>
      <c r="K60" s="71">
        <f t="shared" si="2"/>
        <v>-0.05</v>
      </c>
      <c r="L60" s="274"/>
      <c r="M60" s="271" t="s">
        <v>55</v>
      </c>
      <c r="N60" s="297" t="s">
        <v>33</v>
      </c>
      <c r="O60" s="339">
        <v>1</v>
      </c>
      <c r="P60" s="339">
        <v>1</v>
      </c>
      <c r="Q60" s="339">
        <v>1</v>
      </c>
      <c r="R60" s="316">
        <f t="shared" si="4"/>
        <v>1</v>
      </c>
      <c r="S60" s="291">
        <f>Q60-P60</f>
        <v>0</v>
      </c>
      <c r="T60" s="294">
        <f>Q60/P60*100-100</f>
        <v>0</v>
      </c>
      <c r="U60" s="339"/>
    </row>
    <row r="61" spans="1:21" ht="49.5" customHeight="1" x14ac:dyDescent="0.25">
      <c r="A61" s="332"/>
      <c r="B61" s="272"/>
      <c r="C61" s="73" t="s">
        <v>100</v>
      </c>
      <c r="D61" s="77"/>
      <c r="E61" s="77"/>
      <c r="F61" s="77"/>
      <c r="G61" s="77"/>
      <c r="H61" s="77"/>
      <c r="I61" s="260"/>
      <c r="J61" s="122"/>
      <c r="K61" s="71"/>
      <c r="L61" s="275"/>
      <c r="M61" s="272"/>
      <c r="N61" s="298"/>
      <c r="O61" s="355"/>
      <c r="P61" s="355"/>
      <c r="Q61" s="355"/>
      <c r="R61" s="317"/>
      <c r="S61" s="292"/>
      <c r="T61" s="295"/>
      <c r="U61" s="355"/>
    </row>
    <row r="62" spans="1:21" ht="46.5" customHeight="1" x14ac:dyDescent="0.25">
      <c r="A62" s="332"/>
      <c r="B62" s="272"/>
      <c r="C62" s="73" t="s">
        <v>101</v>
      </c>
      <c r="D62" s="77">
        <f>1952110</f>
        <v>1952110</v>
      </c>
      <c r="E62" s="77">
        <f>1952110</f>
        <v>1952110</v>
      </c>
      <c r="F62" s="77">
        <f>1952110</f>
        <v>1952110</v>
      </c>
      <c r="G62" s="77">
        <f>807770+947718.78</f>
        <v>1755488.78</v>
      </c>
      <c r="H62" s="77">
        <f>807770+947718.78</f>
        <v>1755488.78</v>
      </c>
      <c r="I62" s="260">
        <f t="shared" si="0"/>
        <v>1</v>
      </c>
      <c r="J62" s="122">
        <f t="shared" si="1"/>
        <v>0</v>
      </c>
      <c r="K62" s="122">
        <f t="shared" si="2"/>
        <v>0</v>
      </c>
      <c r="L62" s="275"/>
      <c r="M62" s="272"/>
      <c r="N62" s="298"/>
      <c r="O62" s="355"/>
      <c r="P62" s="355"/>
      <c r="Q62" s="355"/>
      <c r="R62" s="317"/>
      <c r="S62" s="292"/>
      <c r="T62" s="295"/>
      <c r="U62" s="355"/>
    </row>
    <row r="63" spans="1:21" ht="30" x14ac:dyDescent="0.25">
      <c r="A63" s="333"/>
      <c r="B63" s="273"/>
      <c r="C63" s="80" t="s">
        <v>102</v>
      </c>
      <c r="D63" s="102"/>
      <c r="E63" s="102">
        <f>807764+535051-357239.11</f>
        <v>985575.89</v>
      </c>
      <c r="F63" s="228">
        <f>807764+535051-357239.11</f>
        <v>985575.89</v>
      </c>
      <c r="G63" s="102">
        <f>638553.96+290478.96</f>
        <v>929032.92</v>
      </c>
      <c r="H63" s="102">
        <f>637108.3+290478.96</f>
        <v>927587.26</v>
      </c>
      <c r="I63" s="260">
        <f t="shared" si="0"/>
        <v>0.99839999999999995</v>
      </c>
      <c r="J63" s="122">
        <f t="shared" si="1"/>
        <v>-1445.66</v>
      </c>
      <c r="K63" s="71">
        <f t="shared" si="2"/>
        <v>-0.16</v>
      </c>
      <c r="L63" s="276"/>
      <c r="M63" s="273"/>
      <c r="N63" s="299"/>
      <c r="O63" s="340"/>
      <c r="P63" s="340"/>
      <c r="Q63" s="340"/>
      <c r="R63" s="318"/>
      <c r="S63" s="293"/>
      <c r="T63" s="296"/>
      <c r="U63" s="340"/>
    </row>
    <row r="64" spans="1:21" ht="15" customHeight="1" x14ac:dyDescent="0.25">
      <c r="A64" s="297" t="s">
        <v>135</v>
      </c>
      <c r="B64" s="280" t="s">
        <v>56</v>
      </c>
      <c r="C64" s="70" t="s">
        <v>97</v>
      </c>
      <c r="D64" s="77">
        <f>D65+D66+D67</f>
        <v>3742400</v>
      </c>
      <c r="E64" s="77">
        <f>E65+E66+E67</f>
        <v>3742400</v>
      </c>
      <c r="F64" s="77">
        <f>F65+F66+F67</f>
        <v>3742400</v>
      </c>
      <c r="G64" s="77">
        <f>G65+G66+G67</f>
        <v>3792400</v>
      </c>
      <c r="H64" s="77">
        <f>H65+H66+H67</f>
        <v>3109499.17</v>
      </c>
      <c r="I64" s="260">
        <f t="shared" si="0"/>
        <v>0.81989999999999996</v>
      </c>
      <c r="J64" s="122">
        <f t="shared" si="1"/>
        <v>-682900.83</v>
      </c>
      <c r="K64" s="71">
        <f t="shared" si="2"/>
        <v>-18.010000000000002</v>
      </c>
      <c r="L64" s="308" t="s">
        <v>394</v>
      </c>
      <c r="M64" s="280" t="s">
        <v>56</v>
      </c>
      <c r="N64" s="297" t="s">
        <v>34</v>
      </c>
      <c r="O64" s="271">
        <v>100</v>
      </c>
      <c r="P64" s="271">
        <v>100</v>
      </c>
      <c r="Q64" s="271">
        <f>12542/12542*100</f>
        <v>100</v>
      </c>
      <c r="R64" s="316">
        <f t="shared" si="4"/>
        <v>1</v>
      </c>
      <c r="S64" s="291">
        <f>Q64-P64</f>
        <v>0</v>
      </c>
      <c r="T64" s="294">
        <f>Q64/P64*100-100</f>
        <v>0</v>
      </c>
      <c r="U64" s="271"/>
    </row>
    <row r="65" spans="1:21" ht="47.25" customHeight="1" x14ac:dyDescent="0.25">
      <c r="A65" s="298"/>
      <c r="B65" s="280"/>
      <c r="C65" s="73" t="s">
        <v>100</v>
      </c>
      <c r="D65" s="77"/>
      <c r="E65" s="77"/>
      <c r="F65" s="77"/>
      <c r="G65" s="77"/>
      <c r="H65" s="77"/>
      <c r="I65" s="260"/>
      <c r="J65" s="122"/>
      <c r="K65" s="71"/>
      <c r="L65" s="309"/>
      <c r="M65" s="280"/>
      <c r="N65" s="298"/>
      <c r="O65" s="272"/>
      <c r="P65" s="272"/>
      <c r="Q65" s="272"/>
      <c r="R65" s="317"/>
      <c r="S65" s="292"/>
      <c r="T65" s="295"/>
      <c r="U65" s="272"/>
    </row>
    <row r="66" spans="1:21" ht="45.75" customHeight="1" x14ac:dyDescent="0.25">
      <c r="A66" s="298"/>
      <c r="B66" s="280"/>
      <c r="C66" s="73" t="s">
        <v>101</v>
      </c>
      <c r="D66" s="77"/>
      <c r="E66" s="77"/>
      <c r="F66" s="77"/>
      <c r="G66" s="77"/>
      <c r="H66" s="77"/>
      <c r="I66" s="260"/>
      <c r="J66" s="122"/>
      <c r="K66" s="71"/>
      <c r="L66" s="309"/>
      <c r="M66" s="280"/>
      <c r="N66" s="298"/>
      <c r="O66" s="272"/>
      <c r="P66" s="272"/>
      <c r="Q66" s="272"/>
      <c r="R66" s="317"/>
      <c r="S66" s="292"/>
      <c r="T66" s="295"/>
      <c r="U66" s="272"/>
    </row>
    <row r="67" spans="1:21" ht="11.25" customHeight="1" x14ac:dyDescent="0.25">
      <c r="A67" s="298"/>
      <c r="B67" s="280"/>
      <c r="C67" s="297" t="s">
        <v>102</v>
      </c>
      <c r="D67" s="102">
        <f>1342400+2400000</f>
        <v>3742400</v>
      </c>
      <c r="E67" s="102">
        <f>1342400+2400000</f>
        <v>3742400</v>
      </c>
      <c r="F67" s="274">
        <f>1342400+2400000</f>
        <v>3742400</v>
      </c>
      <c r="G67" s="274">
        <v>3792400</v>
      </c>
      <c r="H67" s="274">
        <v>3109499.17</v>
      </c>
      <c r="I67" s="316">
        <f t="shared" si="0"/>
        <v>0.81989999999999996</v>
      </c>
      <c r="J67" s="287">
        <f t="shared" si="1"/>
        <v>-682900.83</v>
      </c>
      <c r="K67" s="289">
        <f t="shared" si="2"/>
        <v>-18.010000000000002</v>
      </c>
      <c r="L67" s="309"/>
      <c r="M67" s="280"/>
      <c r="N67" s="299"/>
      <c r="O67" s="273"/>
      <c r="P67" s="273"/>
      <c r="Q67" s="273"/>
      <c r="R67" s="318"/>
      <c r="S67" s="293"/>
      <c r="T67" s="296"/>
      <c r="U67" s="273"/>
    </row>
    <row r="68" spans="1:21" ht="77.25" customHeight="1" x14ac:dyDescent="0.25">
      <c r="A68" s="299"/>
      <c r="B68" s="280"/>
      <c r="C68" s="299"/>
      <c r="D68" s="103"/>
      <c r="E68" s="103"/>
      <c r="F68" s="276"/>
      <c r="G68" s="276"/>
      <c r="H68" s="276"/>
      <c r="I68" s="318"/>
      <c r="J68" s="288"/>
      <c r="K68" s="290"/>
      <c r="L68" s="310"/>
      <c r="M68" s="280"/>
      <c r="N68" s="45" t="s">
        <v>35</v>
      </c>
      <c r="O68" s="69">
        <v>100</v>
      </c>
      <c r="P68" s="69">
        <v>100</v>
      </c>
      <c r="Q68" s="69">
        <f>882/882*100</f>
        <v>100</v>
      </c>
      <c r="R68" s="261">
        <f t="shared" si="4"/>
        <v>1</v>
      </c>
      <c r="S68" s="242">
        <f>Q68-P68</f>
        <v>0</v>
      </c>
      <c r="T68" s="243">
        <f>Q68/P68*100-100</f>
        <v>0</v>
      </c>
      <c r="U68" s="69"/>
    </row>
    <row r="69" spans="1:21" ht="63" customHeight="1" x14ac:dyDescent="0.25">
      <c r="A69" s="80" t="s">
        <v>136</v>
      </c>
      <c r="B69" s="271" t="s">
        <v>137</v>
      </c>
      <c r="C69" s="70" t="s">
        <v>97</v>
      </c>
      <c r="D69" s="77">
        <f>D70+D71+D72</f>
        <v>137200</v>
      </c>
      <c r="E69" s="77">
        <f>E70+E71+E72</f>
        <v>829200</v>
      </c>
      <c r="F69" s="77">
        <f>F70+F71+F72</f>
        <v>829200</v>
      </c>
      <c r="G69" s="77">
        <f>G70+G71+G72</f>
        <v>829200</v>
      </c>
      <c r="H69" s="77">
        <f>H70+H71+H72</f>
        <v>723379</v>
      </c>
      <c r="I69" s="260">
        <f t="shared" si="0"/>
        <v>0.87239999999999995</v>
      </c>
      <c r="J69" s="122">
        <f t="shared" si="1"/>
        <v>-105821</v>
      </c>
      <c r="K69" s="71">
        <f t="shared" si="2"/>
        <v>-12.76</v>
      </c>
      <c r="L69" s="308" t="s">
        <v>430</v>
      </c>
      <c r="M69" s="271" t="s">
        <v>137</v>
      </c>
      <c r="N69" s="45" t="s">
        <v>36</v>
      </c>
      <c r="O69" s="69">
        <v>100</v>
      </c>
      <c r="P69" s="69">
        <v>100</v>
      </c>
      <c r="Q69" s="69">
        <f>4/4*100</f>
        <v>100</v>
      </c>
      <c r="R69" s="261">
        <f t="shared" si="4"/>
        <v>1</v>
      </c>
      <c r="S69" s="242">
        <f>Q69-P69</f>
        <v>0</v>
      </c>
      <c r="T69" s="243">
        <f>Q69/P69*100-100</f>
        <v>0</v>
      </c>
      <c r="U69" s="69"/>
    </row>
    <row r="70" spans="1:21" ht="85.5" customHeight="1" x14ac:dyDescent="0.25">
      <c r="A70" s="86"/>
      <c r="B70" s="272"/>
      <c r="C70" s="73" t="s">
        <v>100</v>
      </c>
      <c r="D70" s="77"/>
      <c r="E70" s="77"/>
      <c r="F70" s="77"/>
      <c r="G70" s="77"/>
      <c r="H70" s="77"/>
      <c r="I70" s="260"/>
      <c r="J70" s="122"/>
      <c r="K70" s="71"/>
      <c r="L70" s="309"/>
      <c r="M70" s="272"/>
      <c r="N70" s="45" t="s">
        <v>37</v>
      </c>
      <c r="O70" s="69">
        <v>100</v>
      </c>
      <c r="P70" s="69">
        <v>100</v>
      </c>
      <c r="Q70" s="69">
        <f>5/5*100</f>
        <v>100</v>
      </c>
      <c r="R70" s="261">
        <f t="shared" si="4"/>
        <v>1</v>
      </c>
      <c r="S70" s="242">
        <f>Q70-P70</f>
        <v>0</v>
      </c>
      <c r="T70" s="243">
        <f>Q70/P70*100-100</f>
        <v>0</v>
      </c>
      <c r="U70" s="69"/>
    </row>
    <row r="71" spans="1:21" ht="45.75" customHeight="1" x14ac:dyDescent="0.25">
      <c r="A71" s="86"/>
      <c r="B71" s="272"/>
      <c r="C71" s="73" t="s">
        <v>101</v>
      </c>
      <c r="D71" s="77"/>
      <c r="E71" s="77"/>
      <c r="F71" s="77"/>
      <c r="G71" s="77"/>
      <c r="H71" s="77"/>
      <c r="I71" s="260"/>
      <c r="J71" s="122"/>
      <c r="K71" s="71"/>
      <c r="L71" s="309"/>
      <c r="M71" s="272"/>
      <c r="N71" s="45" t="s">
        <v>38</v>
      </c>
      <c r="O71" s="69" t="s">
        <v>25</v>
      </c>
      <c r="P71" s="69" t="s">
        <v>25</v>
      </c>
      <c r="Q71" s="113">
        <f>5699017044.8/5874493288.9*100</f>
        <v>97</v>
      </c>
      <c r="R71" s="261">
        <v>1</v>
      </c>
      <c r="S71" s="255">
        <v>0</v>
      </c>
      <c r="T71" s="254">
        <v>0</v>
      </c>
      <c r="U71" s="45"/>
    </row>
    <row r="72" spans="1:21" ht="117" customHeight="1" x14ac:dyDescent="0.25">
      <c r="A72" s="86"/>
      <c r="B72" s="272"/>
      <c r="C72" s="80" t="s">
        <v>102</v>
      </c>
      <c r="D72" s="274">
        <f>137200</f>
        <v>137200</v>
      </c>
      <c r="E72" s="274">
        <f>137200+692000</f>
        <v>829200</v>
      </c>
      <c r="F72" s="274">
        <f>137200+692000</f>
        <v>829200</v>
      </c>
      <c r="G72" s="274">
        <f>137200+692000</f>
        <v>829200</v>
      </c>
      <c r="H72" s="274">
        <v>723379</v>
      </c>
      <c r="I72" s="316">
        <f t="shared" si="0"/>
        <v>0.87239999999999995</v>
      </c>
      <c r="J72" s="287">
        <f t="shared" si="1"/>
        <v>-105821</v>
      </c>
      <c r="K72" s="289">
        <f t="shared" si="2"/>
        <v>-12.76</v>
      </c>
      <c r="L72" s="309"/>
      <c r="M72" s="272"/>
      <c r="N72" s="45" t="s">
        <v>39</v>
      </c>
      <c r="O72" s="69">
        <v>-3</v>
      </c>
      <c r="P72" s="69">
        <v>-3</v>
      </c>
      <c r="Q72" s="114">
        <f>(802838361.69/781757583.56*100)-100</f>
        <v>2.7</v>
      </c>
      <c r="R72" s="261">
        <f t="shared" si="4"/>
        <v>-0.9</v>
      </c>
      <c r="S72" s="256">
        <f>Q72-O72</f>
        <v>5.7</v>
      </c>
      <c r="T72" s="254">
        <f>Q72/P72*100-100</f>
        <v>-190</v>
      </c>
      <c r="U72" s="115" t="s">
        <v>406</v>
      </c>
    </row>
    <row r="73" spans="1:21" ht="60.75" customHeight="1" x14ac:dyDescent="0.25">
      <c r="A73" s="86"/>
      <c r="B73" s="272"/>
      <c r="C73" s="86"/>
      <c r="D73" s="275"/>
      <c r="E73" s="275"/>
      <c r="F73" s="275"/>
      <c r="G73" s="275"/>
      <c r="H73" s="275"/>
      <c r="I73" s="317"/>
      <c r="J73" s="356"/>
      <c r="K73" s="357"/>
      <c r="L73" s="309"/>
      <c r="M73" s="272"/>
      <c r="N73" s="45" t="s">
        <v>40</v>
      </c>
      <c r="O73" s="75" t="s">
        <v>25</v>
      </c>
      <c r="P73" s="75" t="s">
        <v>25</v>
      </c>
      <c r="Q73" s="106">
        <f>1178499707.79/1147633892.64*100</f>
        <v>103</v>
      </c>
      <c r="R73" s="261">
        <v>1</v>
      </c>
      <c r="S73" s="255">
        <v>0</v>
      </c>
      <c r="T73" s="254">
        <v>0</v>
      </c>
      <c r="U73" s="30"/>
    </row>
    <row r="74" spans="1:21" ht="78" customHeight="1" x14ac:dyDescent="0.25">
      <c r="A74" s="86"/>
      <c r="B74" s="272"/>
      <c r="C74" s="86"/>
      <c r="D74" s="275"/>
      <c r="E74" s="275"/>
      <c r="F74" s="275"/>
      <c r="G74" s="275"/>
      <c r="H74" s="275"/>
      <c r="I74" s="317"/>
      <c r="J74" s="356"/>
      <c r="K74" s="357"/>
      <c r="L74" s="309"/>
      <c r="M74" s="272"/>
      <c r="N74" s="45" t="s">
        <v>138</v>
      </c>
      <c r="O74" s="69" t="s">
        <v>17</v>
      </c>
      <c r="P74" s="69" t="s">
        <v>17</v>
      </c>
      <c r="Q74" s="69" t="s">
        <v>17</v>
      </c>
      <c r="R74" s="261">
        <v>1</v>
      </c>
      <c r="S74" s="252">
        <v>0</v>
      </c>
      <c r="T74" s="234">
        <v>0</v>
      </c>
      <c r="U74" s="69"/>
    </row>
    <row r="75" spans="1:21" ht="31.5" customHeight="1" x14ac:dyDescent="0.25">
      <c r="A75" s="86"/>
      <c r="B75" s="272"/>
      <c r="C75" s="86"/>
      <c r="D75" s="275"/>
      <c r="E75" s="275"/>
      <c r="F75" s="275"/>
      <c r="G75" s="275"/>
      <c r="H75" s="275"/>
      <c r="I75" s="317"/>
      <c r="J75" s="356"/>
      <c r="K75" s="357"/>
      <c r="L75" s="309"/>
      <c r="M75" s="272"/>
      <c r="N75" s="45" t="s">
        <v>41</v>
      </c>
      <c r="O75" s="69" t="s">
        <v>17</v>
      </c>
      <c r="P75" s="69" t="s">
        <v>17</v>
      </c>
      <c r="Q75" s="69" t="s">
        <v>17</v>
      </c>
      <c r="R75" s="261">
        <v>1</v>
      </c>
      <c r="S75" s="252">
        <v>0</v>
      </c>
      <c r="T75" s="234">
        <v>0</v>
      </c>
      <c r="U75" s="69"/>
    </row>
    <row r="76" spans="1:21" ht="63.75" customHeight="1" x14ac:dyDescent="0.25">
      <c r="A76" s="86"/>
      <c r="B76" s="272"/>
      <c r="C76" s="78"/>
      <c r="D76" s="112"/>
      <c r="E76" s="112"/>
      <c r="F76" s="112"/>
      <c r="G76" s="112"/>
      <c r="H76" s="112"/>
      <c r="I76" s="317"/>
      <c r="J76" s="356"/>
      <c r="K76" s="357"/>
      <c r="L76" s="309"/>
      <c r="M76" s="272"/>
      <c r="N76" s="45" t="s">
        <v>139</v>
      </c>
      <c r="O76" s="75">
        <v>100</v>
      </c>
      <c r="P76" s="75">
        <v>100</v>
      </c>
      <c r="Q76" s="69">
        <f>1/1*100</f>
        <v>100</v>
      </c>
      <c r="R76" s="261">
        <f t="shared" si="4"/>
        <v>1</v>
      </c>
      <c r="S76" s="255">
        <f t="shared" ref="S76:S81" si="6">Q76-P76</f>
        <v>0</v>
      </c>
      <c r="T76" s="254">
        <f t="shared" ref="T76:T82" si="7">Q76/P76*100-100</f>
        <v>0</v>
      </c>
      <c r="U76" s="75"/>
    </row>
    <row r="77" spans="1:21" ht="32.25" customHeight="1" x14ac:dyDescent="0.25">
      <c r="A77" s="84"/>
      <c r="B77" s="273"/>
      <c r="C77" s="79"/>
      <c r="D77" s="103"/>
      <c r="E77" s="103"/>
      <c r="F77" s="103"/>
      <c r="G77" s="103"/>
      <c r="H77" s="103"/>
      <c r="I77" s="318"/>
      <c r="J77" s="288"/>
      <c r="K77" s="290"/>
      <c r="L77" s="310"/>
      <c r="M77" s="273"/>
      <c r="N77" s="105" t="s">
        <v>114</v>
      </c>
      <c r="O77" s="106">
        <v>2</v>
      </c>
      <c r="P77" s="106">
        <v>2</v>
      </c>
      <c r="Q77" s="106">
        <v>2</v>
      </c>
      <c r="R77" s="261">
        <f t="shared" si="4"/>
        <v>1</v>
      </c>
      <c r="S77" s="242">
        <f t="shared" si="6"/>
        <v>0</v>
      </c>
      <c r="T77" s="243">
        <f t="shared" si="7"/>
        <v>0</v>
      </c>
      <c r="U77" s="106"/>
    </row>
    <row r="78" spans="1:21" ht="79.5" customHeight="1" x14ac:dyDescent="0.25">
      <c r="A78" s="297" t="s">
        <v>140</v>
      </c>
      <c r="B78" s="271" t="s">
        <v>57</v>
      </c>
      <c r="C78" s="84" t="s">
        <v>97</v>
      </c>
      <c r="D78" s="112">
        <f>D79</f>
        <v>669000</v>
      </c>
      <c r="E78" s="112">
        <f>E79</f>
        <v>666614.18000000005</v>
      </c>
      <c r="F78" s="112">
        <f>F79</f>
        <v>666614.18000000005</v>
      </c>
      <c r="G78" s="112">
        <f>G79</f>
        <v>666614.18000000005</v>
      </c>
      <c r="H78" s="112">
        <f>H79</f>
        <v>657630.1</v>
      </c>
      <c r="I78" s="260">
        <f t="shared" si="0"/>
        <v>0.98650000000000004</v>
      </c>
      <c r="J78" s="122">
        <f t="shared" si="1"/>
        <v>-8984.08</v>
      </c>
      <c r="K78" s="71">
        <f t="shared" si="2"/>
        <v>-1.35</v>
      </c>
      <c r="L78" s="112"/>
      <c r="M78" s="271" t="s">
        <v>57</v>
      </c>
      <c r="N78" s="45" t="s">
        <v>141</v>
      </c>
      <c r="O78" s="69">
        <v>100</v>
      </c>
      <c r="P78" s="69">
        <v>100</v>
      </c>
      <c r="Q78" s="69">
        <f>43/43*100</f>
        <v>100</v>
      </c>
      <c r="R78" s="261">
        <f t="shared" si="4"/>
        <v>1</v>
      </c>
      <c r="S78" s="242">
        <f t="shared" si="6"/>
        <v>0</v>
      </c>
      <c r="T78" s="243">
        <f t="shared" si="7"/>
        <v>0</v>
      </c>
      <c r="U78" s="69"/>
    </row>
    <row r="79" spans="1:21" ht="64.5" customHeight="1" x14ac:dyDescent="0.25">
      <c r="A79" s="298"/>
      <c r="B79" s="272"/>
      <c r="C79" s="297" t="s">
        <v>102</v>
      </c>
      <c r="D79" s="102">
        <f>669000</f>
        <v>669000</v>
      </c>
      <c r="E79" s="102">
        <f>669000-2385.82</f>
        <v>666614.18000000005</v>
      </c>
      <c r="F79" s="274">
        <f>669000-2385.82</f>
        <v>666614.18000000005</v>
      </c>
      <c r="G79" s="274">
        <f>669000-2385.82</f>
        <v>666614.18000000005</v>
      </c>
      <c r="H79" s="274">
        <v>657630.1</v>
      </c>
      <c r="I79" s="316">
        <f t="shared" si="0"/>
        <v>0.98650000000000004</v>
      </c>
      <c r="J79" s="287">
        <f t="shared" si="1"/>
        <v>-8984.08</v>
      </c>
      <c r="K79" s="289">
        <f t="shared" si="2"/>
        <v>-1.35</v>
      </c>
      <c r="L79" s="274"/>
      <c r="M79" s="272"/>
      <c r="N79" s="45" t="s">
        <v>42</v>
      </c>
      <c r="O79" s="69">
        <v>100</v>
      </c>
      <c r="P79" s="69">
        <v>100</v>
      </c>
      <c r="Q79" s="69">
        <f>12576/12576*100</f>
        <v>100</v>
      </c>
      <c r="R79" s="261">
        <f t="shared" si="4"/>
        <v>1</v>
      </c>
      <c r="S79" s="242">
        <f t="shared" si="6"/>
        <v>0</v>
      </c>
      <c r="T79" s="243">
        <f t="shared" si="7"/>
        <v>0</v>
      </c>
      <c r="U79" s="69"/>
    </row>
    <row r="80" spans="1:21" ht="106.5" customHeight="1" x14ac:dyDescent="0.25">
      <c r="A80" s="298"/>
      <c r="B80" s="272"/>
      <c r="C80" s="298"/>
      <c r="D80" s="112"/>
      <c r="E80" s="112"/>
      <c r="F80" s="275"/>
      <c r="G80" s="275"/>
      <c r="H80" s="275"/>
      <c r="I80" s="317"/>
      <c r="J80" s="356"/>
      <c r="K80" s="357"/>
      <c r="L80" s="275"/>
      <c r="M80" s="272"/>
      <c r="N80" s="45" t="s">
        <v>142</v>
      </c>
      <c r="O80" s="69">
        <v>100</v>
      </c>
      <c r="P80" s="69">
        <v>100</v>
      </c>
      <c r="Q80" s="69">
        <f>5203/5203*100</f>
        <v>100</v>
      </c>
      <c r="R80" s="261">
        <f t="shared" si="4"/>
        <v>1</v>
      </c>
      <c r="S80" s="242">
        <f t="shared" si="6"/>
        <v>0</v>
      </c>
      <c r="T80" s="243">
        <f t="shared" si="7"/>
        <v>0</v>
      </c>
      <c r="U80" s="69"/>
    </row>
    <row r="81" spans="1:21" ht="48" customHeight="1" x14ac:dyDescent="0.25">
      <c r="A81" s="299"/>
      <c r="B81" s="273"/>
      <c r="C81" s="299"/>
      <c r="D81" s="103"/>
      <c r="E81" s="103"/>
      <c r="F81" s="276"/>
      <c r="G81" s="276"/>
      <c r="H81" s="276"/>
      <c r="I81" s="318"/>
      <c r="J81" s="288"/>
      <c r="K81" s="290"/>
      <c r="L81" s="276"/>
      <c r="M81" s="273"/>
      <c r="N81" s="76" t="s">
        <v>143</v>
      </c>
      <c r="O81" s="72">
        <v>2</v>
      </c>
      <c r="P81" s="72">
        <v>2</v>
      </c>
      <c r="Q81" s="72">
        <v>2</v>
      </c>
      <c r="R81" s="261">
        <f t="shared" si="4"/>
        <v>1</v>
      </c>
      <c r="S81" s="242">
        <f t="shared" si="6"/>
        <v>0</v>
      </c>
      <c r="T81" s="243">
        <f t="shared" si="7"/>
        <v>0</v>
      </c>
      <c r="U81" s="72"/>
    </row>
    <row r="82" spans="1:21" x14ac:dyDescent="0.25">
      <c r="A82" s="315" t="s">
        <v>144</v>
      </c>
      <c r="B82" s="271" t="s">
        <v>57</v>
      </c>
      <c r="C82" s="70" t="s">
        <v>97</v>
      </c>
      <c r="D82" s="77">
        <f>D83+D84+D85</f>
        <v>600000</v>
      </c>
      <c r="E82" s="77">
        <f>E83+E84+E85</f>
        <v>600000</v>
      </c>
      <c r="F82" s="77">
        <f>F83+F84+F85</f>
        <v>600000</v>
      </c>
      <c r="G82" s="77">
        <f>G83+G84+G85</f>
        <v>100000</v>
      </c>
      <c r="H82" s="77">
        <f>H83+H84+H85</f>
        <v>100000</v>
      </c>
      <c r="I82" s="260">
        <f t="shared" ref="I82:I118" si="8">H82/G82</f>
        <v>1</v>
      </c>
      <c r="J82" s="122">
        <f>H82-G82</f>
        <v>0</v>
      </c>
      <c r="K82" s="122">
        <f>H82/G82*100-100</f>
        <v>0</v>
      </c>
      <c r="L82" s="274"/>
      <c r="M82" s="271" t="s">
        <v>57</v>
      </c>
      <c r="N82" s="297" t="s">
        <v>43</v>
      </c>
      <c r="O82" s="271">
        <v>12</v>
      </c>
      <c r="P82" s="271">
        <v>12</v>
      </c>
      <c r="Q82" s="271">
        <v>13</v>
      </c>
      <c r="R82" s="316">
        <f t="shared" ref="R82:R113" si="9">Q82/P82</f>
        <v>1.0832999999999999</v>
      </c>
      <c r="S82" s="291">
        <f>Q82-P82</f>
        <v>1</v>
      </c>
      <c r="T82" s="294">
        <f t="shared" si="7"/>
        <v>8.33</v>
      </c>
      <c r="U82" s="297" t="s">
        <v>424</v>
      </c>
    </row>
    <row r="83" spans="1:21" ht="45.75" customHeight="1" x14ac:dyDescent="0.25">
      <c r="A83" s="315"/>
      <c r="B83" s="272"/>
      <c r="C83" s="73" t="s">
        <v>100</v>
      </c>
      <c r="D83" s="77"/>
      <c r="E83" s="77"/>
      <c r="F83" s="77"/>
      <c r="G83" s="77"/>
      <c r="H83" s="77"/>
      <c r="I83" s="260"/>
      <c r="J83" s="122"/>
      <c r="K83" s="122"/>
      <c r="L83" s="275"/>
      <c r="M83" s="272"/>
      <c r="N83" s="298"/>
      <c r="O83" s="272"/>
      <c r="P83" s="272"/>
      <c r="Q83" s="272"/>
      <c r="R83" s="317"/>
      <c r="S83" s="292"/>
      <c r="T83" s="295"/>
      <c r="U83" s="298"/>
    </row>
    <row r="84" spans="1:21" ht="48" customHeight="1" x14ac:dyDescent="0.25">
      <c r="A84" s="315"/>
      <c r="B84" s="272"/>
      <c r="C84" s="73" t="s">
        <v>101</v>
      </c>
      <c r="D84" s="77"/>
      <c r="E84" s="77"/>
      <c r="F84" s="77"/>
      <c r="G84" s="77"/>
      <c r="H84" s="77"/>
      <c r="I84" s="260"/>
      <c r="J84" s="122"/>
      <c r="K84" s="122"/>
      <c r="L84" s="275"/>
      <c r="M84" s="272"/>
      <c r="N84" s="298"/>
      <c r="O84" s="272"/>
      <c r="P84" s="272"/>
      <c r="Q84" s="272"/>
      <c r="R84" s="317"/>
      <c r="S84" s="292"/>
      <c r="T84" s="295"/>
      <c r="U84" s="298"/>
    </row>
    <row r="85" spans="1:21" ht="36.75" customHeight="1" x14ac:dyDescent="0.25">
      <c r="A85" s="315"/>
      <c r="B85" s="273"/>
      <c r="C85" s="70" t="s">
        <v>102</v>
      </c>
      <c r="D85" s="77">
        <v>600000</v>
      </c>
      <c r="E85" s="77">
        <v>600000</v>
      </c>
      <c r="F85" s="77">
        <v>600000</v>
      </c>
      <c r="G85" s="77">
        <v>100000</v>
      </c>
      <c r="H85" s="77">
        <v>100000</v>
      </c>
      <c r="I85" s="260">
        <f t="shared" si="8"/>
        <v>1</v>
      </c>
      <c r="J85" s="122">
        <f>H85-G85</f>
        <v>0</v>
      </c>
      <c r="K85" s="122">
        <f>H85/G85*100-100</f>
        <v>0</v>
      </c>
      <c r="L85" s="276"/>
      <c r="M85" s="273"/>
      <c r="N85" s="299"/>
      <c r="O85" s="273"/>
      <c r="P85" s="273"/>
      <c r="Q85" s="273"/>
      <c r="R85" s="318"/>
      <c r="S85" s="293"/>
      <c r="T85" s="296"/>
      <c r="U85" s="299"/>
    </row>
    <row r="86" spans="1:21" ht="81" customHeight="1" x14ac:dyDescent="0.25">
      <c r="A86" s="297" t="s">
        <v>145</v>
      </c>
      <c r="B86" s="271" t="s">
        <v>58</v>
      </c>
      <c r="C86" s="271"/>
      <c r="D86" s="274"/>
      <c r="E86" s="274"/>
      <c r="F86" s="274"/>
      <c r="G86" s="274"/>
      <c r="H86" s="274"/>
      <c r="I86" s="316"/>
      <c r="J86" s="287"/>
      <c r="K86" s="289"/>
      <c r="L86" s="274"/>
      <c r="M86" s="271" t="s">
        <v>58</v>
      </c>
      <c r="N86" s="45" t="s">
        <v>146</v>
      </c>
      <c r="O86" s="69">
        <v>100</v>
      </c>
      <c r="P86" s="69">
        <v>100</v>
      </c>
      <c r="Q86" s="69">
        <f>138850/138850*100</f>
        <v>100</v>
      </c>
      <c r="R86" s="261">
        <f t="shared" si="9"/>
        <v>1</v>
      </c>
      <c r="S86" s="242">
        <f>Q86-P86</f>
        <v>0</v>
      </c>
      <c r="T86" s="243">
        <f>Q86/P86*100-100</f>
        <v>0</v>
      </c>
      <c r="U86" s="116"/>
    </row>
    <row r="87" spans="1:21" ht="57.75" customHeight="1" x14ac:dyDescent="0.25">
      <c r="A87" s="322"/>
      <c r="B87" s="272"/>
      <c r="C87" s="272"/>
      <c r="D87" s="275"/>
      <c r="E87" s="275"/>
      <c r="F87" s="275"/>
      <c r="G87" s="275"/>
      <c r="H87" s="275"/>
      <c r="I87" s="317"/>
      <c r="J87" s="356"/>
      <c r="K87" s="357"/>
      <c r="L87" s="275"/>
      <c r="M87" s="272"/>
      <c r="N87" s="45" t="s">
        <v>44</v>
      </c>
      <c r="O87" s="27">
        <v>325</v>
      </c>
      <c r="P87" s="27">
        <v>325</v>
      </c>
      <c r="Q87" s="164">
        <v>8</v>
      </c>
      <c r="R87" s="261">
        <f t="shared" si="9"/>
        <v>2.46E-2</v>
      </c>
      <c r="S87" s="255">
        <f>Q87-P87</f>
        <v>-317</v>
      </c>
      <c r="T87" s="254">
        <f>Q87/P87*100-100</f>
        <v>-97.54</v>
      </c>
      <c r="U87" s="257" t="s">
        <v>423</v>
      </c>
    </row>
    <row r="88" spans="1:21" ht="49.5" customHeight="1" x14ac:dyDescent="0.25">
      <c r="A88" s="322"/>
      <c r="B88" s="272"/>
      <c r="C88" s="272"/>
      <c r="D88" s="275"/>
      <c r="E88" s="275"/>
      <c r="F88" s="275"/>
      <c r="G88" s="275"/>
      <c r="H88" s="275"/>
      <c r="I88" s="317"/>
      <c r="J88" s="356"/>
      <c r="K88" s="357"/>
      <c r="L88" s="275"/>
      <c r="M88" s="272"/>
      <c r="N88" s="45" t="s">
        <v>45</v>
      </c>
      <c r="O88" s="27">
        <v>1430</v>
      </c>
      <c r="P88" s="27">
        <v>1430</v>
      </c>
      <c r="Q88" s="164">
        <v>1944</v>
      </c>
      <c r="R88" s="261">
        <f t="shared" si="9"/>
        <v>1.3593999999999999</v>
      </c>
      <c r="S88" s="255">
        <f>Q88-P88</f>
        <v>514</v>
      </c>
      <c r="T88" s="254">
        <f>Q88/P88*100-100</f>
        <v>35.94</v>
      </c>
      <c r="U88" s="257" t="s">
        <v>422</v>
      </c>
    </row>
    <row r="89" spans="1:21" ht="75" customHeight="1" x14ac:dyDescent="0.25">
      <c r="A89" s="327"/>
      <c r="B89" s="273"/>
      <c r="C89" s="273"/>
      <c r="D89" s="276"/>
      <c r="E89" s="276"/>
      <c r="F89" s="276"/>
      <c r="G89" s="276"/>
      <c r="H89" s="276"/>
      <c r="I89" s="318"/>
      <c r="J89" s="288"/>
      <c r="K89" s="290"/>
      <c r="L89" s="276"/>
      <c r="M89" s="273"/>
      <c r="N89" s="45" t="s">
        <v>147</v>
      </c>
      <c r="O89" s="109">
        <v>100</v>
      </c>
      <c r="P89" s="109">
        <v>100</v>
      </c>
      <c r="Q89" s="109">
        <f>2/2*100</f>
        <v>100</v>
      </c>
      <c r="R89" s="261">
        <f t="shared" si="9"/>
        <v>1</v>
      </c>
      <c r="S89" s="242">
        <f>Q89-P89</f>
        <v>0</v>
      </c>
      <c r="T89" s="243">
        <f>Q89/P89*100-100</f>
        <v>0</v>
      </c>
      <c r="U89" s="45"/>
    </row>
    <row r="90" spans="1:21" ht="15" hidden="1" customHeight="1" x14ac:dyDescent="0.25">
      <c r="A90" s="297" t="s">
        <v>148</v>
      </c>
      <c r="B90" s="76"/>
      <c r="C90" s="45" t="s">
        <v>13</v>
      </c>
      <c r="D90" s="77">
        <f>D91</f>
        <v>0</v>
      </c>
      <c r="E90" s="77">
        <f>E91</f>
        <v>0</v>
      </c>
      <c r="F90" s="77">
        <f>F91</f>
        <v>0</v>
      </c>
      <c r="G90" s="77">
        <f>G91</f>
        <v>0</v>
      </c>
      <c r="H90" s="77">
        <f>H91</f>
        <v>0</v>
      </c>
      <c r="I90" s="260" t="e">
        <f t="shared" si="8"/>
        <v>#DIV/0!</v>
      </c>
      <c r="J90" s="122">
        <f>H90-G90</f>
        <v>0</v>
      </c>
      <c r="K90" s="71" t="e">
        <f>H90/G90*100-100</f>
        <v>#DIV/0!</v>
      </c>
      <c r="L90" s="77"/>
      <c r="M90" s="271" t="s">
        <v>72</v>
      </c>
      <c r="N90" s="80" t="s">
        <v>149</v>
      </c>
      <c r="O90" s="81"/>
      <c r="P90" s="81"/>
      <c r="Q90" s="81"/>
      <c r="R90" s="261" t="e">
        <f t="shared" si="9"/>
        <v>#DIV/0!</v>
      </c>
      <c r="S90" s="81"/>
      <c r="T90" s="241"/>
      <c r="U90" s="81"/>
    </row>
    <row r="91" spans="1:21" ht="30" hidden="1" customHeight="1" x14ac:dyDescent="0.25">
      <c r="A91" s="327"/>
      <c r="B91" s="224"/>
      <c r="C91" s="45" t="s">
        <v>16</v>
      </c>
      <c r="D91" s="77"/>
      <c r="E91" s="77"/>
      <c r="F91" s="77"/>
      <c r="G91" s="77"/>
      <c r="H91" s="77"/>
      <c r="I91" s="260" t="e">
        <f t="shared" si="8"/>
        <v>#DIV/0!</v>
      </c>
      <c r="J91" s="122">
        <f>H91-G91</f>
        <v>0</v>
      </c>
      <c r="K91" s="71" t="e">
        <f>H91/G91*100-100</f>
        <v>#DIV/0!</v>
      </c>
      <c r="L91" s="77"/>
      <c r="M91" s="330"/>
      <c r="N91" s="80" t="s">
        <v>150</v>
      </c>
      <c r="O91" s="81"/>
      <c r="P91" s="81"/>
      <c r="Q91" s="81"/>
      <c r="R91" s="261" t="e">
        <f t="shared" si="9"/>
        <v>#DIV/0!</v>
      </c>
      <c r="S91" s="81"/>
      <c r="T91" s="241"/>
      <c r="U91" s="81"/>
    </row>
    <row r="92" spans="1:21" ht="97.5" customHeight="1" x14ac:dyDescent="0.25">
      <c r="A92" s="45" t="s">
        <v>151</v>
      </c>
      <c r="B92" s="69" t="s">
        <v>59</v>
      </c>
      <c r="C92" s="27"/>
      <c r="D92" s="77"/>
      <c r="E92" s="77"/>
      <c r="F92" s="77"/>
      <c r="G92" s="77"/>
      <c r="H92" s="77"/>
      <c r="I92" s="260"/>
      <c r="J92" s="122"/>
      <c r="K92" s="71"/>
      <c r="L92" s="77"/>
      <c r="M92" s="69" t="s">
        <v>59</v>
      </c>
      <c r="N92" s="45" t="s">
        <v>46</v>
      </c>
      <c r="O92" s="69">
        <v>100</v>
      </c>
      <c r="P92" s="69">
        <v>100</v>
      </c>
      <c r="Q92" s="67">
        <f>61/60*100</f>
        <v>102</v>
      </c>
      <c r="R92" s="261">
        <f t="shared" si="9"/>
        <v>1.02</v>
      </c>
      <c r="S92" s="242">
        <f>Q92-P92</f>
        <v>2</v>
      </c>
      <c r="T92" s="243">
        <f>Q92/P92*100-100</f>
        <v>2</v>
      </c>
      <c r="U92" s="69"/>
    </row>
    <row r="93" spans="1:21" ht="45.75" customHeight="1" x14ac:dyDescent="0.25">
      <c r="A93" s="297" t="s">
        <v>152</v>
      </c>
      <c r="B93" s="271" t="s">
        <v>82</v>
      </c>
      <c r="C93" s="70" t="s">
        <v>97</v>
      </c>
      <c r="D93" s="77">
        <f>D94+D95+D96</f>
        <v>243700</v>
      </c>
      <c r="E93" s="77">
        <f>E94+E95+E96</f>
        <v>65922.070000000007</v>
      </c>
      <c r="F93" s="77">
        <f>F94+F95+F96</f>
        <v>65922.070000000007</v>
      </c>
      <c r="G93" s="77">
        <f>G94+G95+G96</f>
        <v>65922.070000000007</v>
      </c>
      <c r="H93" s="77">
        <f>H94+H95+H96</f>
        <v>65888.67</v>
      </c>
      <c r="I93" s="260">
        <f t="shared" si="8"/>
        <v>0.99950000000000006</v>
      </c>
      <c r="J93" s="122">
        <f>H93-G93</f>
        <v>-33.4</v>
      </c>
      <c r="K93" s="71">
        <f>H93/G93*100-100</f>
        <v>-0.05</v>
      </c>
      <c r="L93" s="274"/>
      <c r="M93" s="271" t="s">
        <v>82</v>
      </c>
      <c r="N93" s="297" t="s">
        <v>83</v>
      </c>
      <c r="O93" s="271">
        <v>100</v>
      </c>
      <c r="P93" s="271">
        <v>100</v>
      </c>
      <c r="Q93" s="271">
        <f>2/2*100</f>
        <v>100</v>
      </c>
      <c r="R93" s="316">
        <f t="shared" si="9"/>
        <v>1</v>
      </c>
      <c r="S93" s="291">
        <f t="shared" ref="S93:S101" si="10">Q93-P93</f>
        <v>0</v>
      </c>
      <c r="T93" s="294">
        <f t="shared" ref="T93:T101" si="11">Q93/P93*100-100</f>
        <v>0</v>
      </c>
      <c r="U93" s="271"/>
    </row>
    <row r="94" spans="1:21" ht="62.25" customHeight="1" x14ac:dyDescent="0.25">
      <c r="A94" s="298"/>
      <c r="B94" s="272"/>
      <c r="C94" s="73" t="s">
        <v>100</v>
      </c>
      <c r="D94" s="118"/>
      <c r="E94" s="118"/>
      <c r="F94" s="118"/>
      <c r="G94" s="118"/>
      <c r="H94" s="118"/>
      <c r="I94" s="260"/>
      <c r="J94" s="122"/>
      <c r="K94" s="71"/>
      <c r="L94" s="275"/>
      <c r="M94" s="272"/>
      <c r="N94" s="299"/>
      <c r="O94" s="273"/>
      <c r="P94" s="273"/>
      <c r="Q94" s="273"/>
      <c r="R94" s="318"/>
      <c r="S94" s="293"/>
      <c r="T94" s="296"/>
      <c r="U94" s="273"/>
    </row>
    <row r="95" spans="1:21" ht="45.75" customHeight="1" x14ac:dyDescent="0.25">
      <c r="A95" s="298"/>
      <c r="B95" s="272"/>
      <c r="C95" s="73" t="s">
        <v>101</v>
      </c>
      <c r="D95" s="77"/>
      <c r="E95" s="77"/>
      <c r="F95" s="77"/>
      <c r="G95" s="77"/>
      <c r="H95" s="77"/>
      <c r="I95" s="260"/>
      <c r="J95" s="122"/>
      <c r="K95" s="71"/>
      <c r="L95" s="275"/>
      <c r="M95" s="272"/>
      <c r="N95" s="297" t="s">
        <v>90</v>
      </c>
      <c r="O95" s="271">
        <v>100</v>
      </c>
      <c r="P95" s="271">
        <v>100</v>
      </c>
      <c r="Q95" s="271">
        <v>100</v>
      </c>
      <c r="R95" s="316">
        <f t="shared" si="9"/>
        <v>1</v>
      </c>
      <c r="S95" s="291">
        <f t="shared" si="10"/>
        <v>0</v>
      </c>
      <c r="T95" s="294">
        <f t="shared" si="11"/>
        <v>0</v>
      </c>
      <c r="U95" s="271"/>
    </row>
    <row r="96" spans="1:21" ht="45.75" customHeight="1" x14ac:dyDescent="0.25">
      <c r="A96" s="299"/>
      <c r="B96" s="273"/>
      <c r="C96" s="80" t="s">
        <v>102</v>
      </c>
      <c r="D96" s="77">
        <f>243700</f>
        <v>243700</v>
      </c>
      <c r="E96" s="77">
        <f>243700-177777.93</f>
        <v>65922.070000000007</v>
      </c>
      <c r="F96" s="77">
        <f>243700-177777.93</f>
        <v>65922.070000000007</v>
      </c>
      <c r="G96" s="77">
        <f>243700-177777.93</f>
        <v>65922.070000000007</v>
      </c>
      <c r="H96" s="77">
        <v>65888.67</v>
      </c>
      <c r="I96" s="260">
        <f t="shared" si="8"/>
        <v>0.99950000000000006</v>
      </c>
      <c r="J96" s="122">
        <f>H96-G96</f>
        <v>-33.4</v>
      </c>
      <c r="K96" s="71">
        <f>H96/G96*100-100</f>
        <v>-0.05</v>
      </c>
      <c r="L96" s="276"/>
      <c r="M96" s="273"/>
      <c r="N96" s="299"/>
      <c r="O96" s="273"/>
      <c r="P96" s="273"/>
      <c r="Q96" s="273"/>
      <c r="R96" s="318"/>
      <c r="S96" s="293"/>
      <c r="T96" s="296"/>
      <c r="U96" s="273"/>
    </row>
    <row r="97" spans="1:21" ht="15" customHeight="1" x14ac:dyDescent="0.25">
      <c r="A97" s="297" t="s">
        <v>153</v>
      </c>
      <c r="B97" s="271" t="s">
        <v>154</v>
      </c>
      <c r="C97" s="70" t="s">
        <v>97</v>
      </c>
      <c r="D97" s="77">
        <f>D98+D99+D100</f>
        <v>34040300</v>
      </c>
      <c r="E97" s="77">
        <f>E98+E99+E100</f>
        <v>34040300</v>
      </c>
      <c r="F97" s="77">
        <f>F98+F99+F100</f>
        <v>34040300</v>
      </c>
      <c r="G97" s="77">
        <f>G98+G99+G100</f>
        <v>29598583.280000001</v>
      </c>
      <c r="H97" s="77">
        <f>H98+H99+H100</f>
        <v>29598583.280000001</v>
      </c>
      <c r="I97" s="260">
        <f t="shared" si="8"/>
        <v>1</v>
      </c>
      <c r="J97" s="122">
        <f>H97-G97</f>
        <v>0</v>
      </c>
      <c r="K97" s="122">
        <f>H97/G97*100-100</f>
        <v>0</v>
      </c>
      <c r="L97" s="274"/>
      <c r="M97" s="271" t="s">
        <v>154</v>
      </c>
      <c r="N97" s="297" t="s">
        <v>79</v>
      </c>
      <c r="O97" s="271">
        <v>100</v>
      </c>
      <c r="P97" s="271">
        <v>100</v>
      </c>
      <c r="Q97" s="271">
        <f>29598583.28/29598583.28*100</f>
        <v>100</v>
      </c>
      <c r="R97" s="316">
        <f t="shared" si="9"/>
        <v>1</v>
      </c>
      <c r="S97" s="291">
        <f t="shared" si="10"/>
        <v>0</v>
      </c>
      <c r="T97" s="294">
        <f t="shared" si="11"/>
        <v>0</v>
      </c>
      <c r="U97" s="271"/>
    </row>
    <row r="98" spans="1:21" ht="48.75" customHeight="1" x14ac:dyDescent="0.25">
      <c r="A98" s="298"/>
      <c r="B98" s="272"/>
      <c r="C98" s="73" t="s">
        <v>100</v>
      </c>
      <c r="D98" s="77"/>
      <c r="E98" s="77"/>
      <c r="F98" s="77"/>
      <c r="G98" s="77"/>
      <c r="H98" s="77"/>
      <c r="I98" s="260"/>
      <c r="J98" s="122"/>
      <c r="K98" s="122"/>
      <c r="L98" s="275"/>
      <c r="M98" s="272"/>
      <c r="N98" s="298"/>
      <c r="O98" s="272"/>
      <c r="P98" s="272"/>
      <c r="Q98" s="272"/>
      <c r="R98" s="317"/>
      <c r="S98" s="292"/>
      <c r="T98" s="295"/>
      <c r="U98" s="272"/>
    </row>
    <row r="99" spans="1:21" ht="48" customHeight="1" x14ac:dyDescent="0.25">
      <c r="A99" s="298"/>
      <c r="B99" s="272"/>
      <c r="C99" s="73" t="s">
        <v>101</v>
      </c>
      <c r="D99" s="77"/>
      <c r="E99" s="77"/>
      <c r="F99" s="77"/>
      <c r="G99" s="77"/>
      <c r="H99" s="77"/>
      <c r="I99" s="260"/>
      <c r="J99" s="122"/>
      <c r="K99" s="122"/>
      <c r="L99" s="275"/>
      <c r="M99" s="272"/>
      <c r="N99" s="298"/>
      <c r="O99" s="272"/>
      <c r="P99" s="272"/>
      <c r="Q99" s="272"/>
      <c r="R99" s="317"/>
      <c r="S99" s="292"/>
      <c r="T99" s="295"/>
      <c r="U99" s="272"/>
    </row>
    <row r="100" spans="1:21" ht="30" x14ac:dyDescent="0.25">
      <c r="A100" s="299"/>
      <c r="B100" s="273"/>
      <c r="C100" s="80" t="s">
        <v>102</v>
      </c>
      <c r="D100" s="102">
        <v>34040300</v>
      </c>
      <c r="E100" s="102">
        <v>34040300</v>
      </c>
      <c r="F100" s="102">
        <v>34040300</v>
      </c>
      <c r="G100" s="102">
        <v>29598583.280000001</v>
      </c>
      <c r="H100" s="102">
        <v>29598583.280000001</v>
      </c>
      <c r="I100" s="260">
        <f t="shared" si="8"/>
        <v>1</v>
      </c>
      <c r="J100" s="122">
        <f>H100-G100</f>
        <v>0</v>
      </c>
      <c r="K100" s="122">
        <f>H100/G100*100-100</f>
        <v>0</v>
      </c>
      <c r="L100" s="276"/>
      <c r="M100" s="273"/>
      <c r="N100" s="299"/>
      <c r="O100" s="273"/>
      <c r="P100" s="273"/>
      <c r="Q100" s="273"/>
      <c r="R100" s="318"/>
      <c r="S100" s="293"/>
      <c r="T100" s="296"/>
      <c r="U100" s="273"/>
    </row>
    <row r="101" spans="1:21" ht="15" customHeight="1" x14ac:dyDescent="0.25">
      <c r="A101" s="297" t="s">
        <v>155</v>
      </c>
      <c r="B101" s="271" t="s">
        <v>154</v>
      </c>
      <c r="C101" s="70" t="s">
        <v>97</v>
      </c>
      <c r="D101" s="77">
        <f>D102+D103+D104</f>
        <v>43904548</v>
      </c>
      <c r="E101" s="77">
        <f>E102+E103+E104</f>
        <v>43904548</v>
      </c>
      <c r="F101" s="77">
        <f>F102+F103+F104</f>
        <v>43904548</v>
      </c>
      <c r="G101" s="77">
        <f>G102+G103+G104</f>
        <v>44025798</v>
      </c>
      <c r="H101" s="77">
        <f>H102+H103+H104</f>
        <v>43250749.090000004</v>
      </c>
      <c r="I101" s="260">
        <f t="shared" si="8"/>
        <v>0.98240000000000005</v>
      </c>
      <c r="J101" s="122">
        <f>H101-G101</f>
        <v>-775048.91</v>
      </c>
      <c r="K101" s="71">
        <f>H101/G101*100-100</f>
        <v>-1.76</v>
      </c>
      <c r="L101" s="274"/>
      <c r="M101" s="271" t="s">
        <v>154</v>
      </c>
      <c r="N101" s="297" t="s">
        <v>77</v>
      </c>
      <c r="O101" s="271">
        <v>2544</v>
      </c>
      <c r="P101" s="271">
        <v>2544</v>
      </c>
      <c r="Q101" s="271">
        <v>2736</v>
      </c>
      <c r="R101" s="316">
        <f t="shared" si="9"/>
        <v>1.0754999999999999</v>
      </c>
      <c r="S101" s="291">
        <f t="shared" si="10"/>
        <v>192</v>
      </c>
      <c r="T101" s="294">
        <f t="shared" si="11"/>
        <v>7.55</v>
      </c>
      <c r="U101" s="297" t="s">
        <v>421</v>
      </c>
    </row>
    <row r="102" spans="1:21" ht="65.25" customHeight="1" x14ac:dyDescent="0.25">
      <c r="A102" s="298"/>
      <c r="B102" s="272"/>
      <c r="C102" s="73" t="s">
        <v>100</v>
      </c>
      <c r="D102" s="77"/>
      <c r="E102" s="77"/>
      <c r="F102" s="77"/>
      <c r="G102" s="77"/>
      <c r="H102" s="77"/>
      <c r="I102" s="260"/>
      <c r="J102" s="122"/>
      <c r="K102" s="71"/>
      <c r="L102" s="275"/>
      <c r="M102" s="272"/>
      <c r="N102" s="298"/>
      <c r="O102" s="272"/>
      <c r="P102" s="272"/>
      <c r="Q102" s="272"/>
      <c r="R102" s="317"/>
      <c r="S102" s="292"/>
      <c r="T102" s="295"/>
      <c r="U102" s="298"/>
    </row>
    <row r="103" spans="1:21" ht="45" customHeight="1" x14ac:dyDescent="0.25">
      <c r="A103" s="298"/>
      <c r="B103" s="272"/>
      <c r="C103" s="73" t="s">
        <v>101</v>
      </c>
      <c r="D103" s="77"/>
      <c r="E103" s="77"/>
      <c r="F103" s="77"/>
      <c r="G103" s="77"/>
      <c r="H103" s="77"/>
      <c r="I103" s="260"/>
      <c r="J103" s="122"/>
      <c r="K103" s="71"/>
      <c r="L103" s="275"/>
      <c r="M103" s="272"/>
      <c r="N103" s="298"/>
      <c r="O103" s="272"/>
      <c r="P103" s="272"/>
      <c r="Q103" s="272"/>
      <c r="R103" s="317"/>
      <c r="S103" s="292"/>
      <c r="T103" s="295"/>
      <c r="U103" s="298"/>
    </row>
    <row r="104" spans="1:21" ht="30" x14ac:dyDescent="0.25">
      <c r="A104" s="299"/>
      <c r="B104" s="273"/>
      <c r="C104" s="70" t="s">
        <v>102</v>
      </c>
      <c r="D104" s="77">
        <v>43904548</v>
      </c>
      <c r="E104" s="77">
        <v>43904548</v>
      </c>
      <c r="F104" s="77">
        <v>43904548</v>
      </c>
      <c r="G104" s="77">
        <f>3033010+12613630+28379158</f>
        <v>44025798</v>
      </c>
      <c r="H104" s="77">
        <f>3026547.09+11845044+28379158</f>
        <v>43250749.090000004</v>
      </c>
      <c r="I104" s="260">
        <f t="shared" si="8"/>
        <v>0.98240000000000005</v>
      </c>
      <c r="J104" s="122">
        <f>H104-G104</f>
        <v>-775048.91</v>
      </c>
      <c r="K104" s="71">
        <f>H104/G104*100-100</f>
        <v>-1.76</v>
      </c>
      <c r="L104" s="276"/>
      <c r="M104" s="273"/>
      <c r="N104" s="299"/>
      <c r="O104" s="273"/>
      <c r="P104" s="273"/>
      <c r="Q104" s="273"/>
      <c r="R104" s="318"/>
      <c r="S104" s="293"/>
      <c r="T104" s="296"/>
      <c r="U104" s="299"/>
    </row>
    <row r="105" spans="1:21" ht="75" customHeight="1" x14ac:dyDescent="0.25">
      <c r="A105" s="315" t="s">
        <v>156</v>
      </c>
      <c r="B105" s="280" t="s">
        <v>431</v>
      </c>
      <c r="C105" s="271"/>
      <c r="D105" s="274"/>
      <c r="E105" s="274"/>
      <c r="F105" s="274"/>
      <c r="G105" s="274"/>
      <c r="H105" s="274"/>
      <c r="I105" s="287"/>
      <c r="J105" s="287"/>
      <c r="K105" s="289"/>
      <c r="L105" s="274"/>
      <c r="M105" s="280" t="s">
        <v>431</v>
      </c>
      <c r="N105" s="45" t="s">
        <v>61</v>
      </c>
      <c r="O105" s="69">
        <v>5.9</v>
      </c>
      <c r="P105" s="69">
        <v>5.9</v>
      </c>
      <c r="Q105" s="99">
        <f>478076/6260023*100</f>
        <v>7.6</v>
      </c>
      <c r="R105" s="261">
        <f t="shared" si="9"/>
        <v>1.2881</v>
      </c>
      <c r="S105" s="244">
        <f>Q105-P105</f>
        <v>1.7</v>
      </c>
      <c r="T105" s="243">
        <f>Q105/P105*100-100</f>
        <v>28.81</v>
      </c>
      <c r="U105" s="250" t="s">
        <v>417</v>
      </c>
    </row>
    <row r="106" spans="1:21" ht="78" customHeight="1" x14ac:dyDescent="0.25">
      <c r="A106" s="315"/>
      <c r="B106" s="280"/>
      <c r="C106" s="273"/>
      <c r="D106" s="276"/>
      <c r="E106" s="276"/>
      <c r="F106" s="276"/>
      <c r="G106" s="276"/>
      <c r="H106" s="276"/>
      <c r="I106" s="288"/>
      <c r="J106" s="288"/>
      <c r="K106" s="290"/>
      <c r="L106" s="276"/>
      <c r="M106" s="280"/>
      <c r="N106" s="45" t="s">
        <v>158</v>
      </c>
      <c r="O106" s="69">
        <v>14.3</v>
      </c>
      <c r="P106" s="69">
        <v>14.3</v>
      </c>
      <c r="Q106" s="99">
        <f>1/21*100</f>
        <v>4.8</v>
      </c>
      <c r="R106" s="261">
        <f>P106/Q106</f>
        <v>2.9792000000000001</v>
      </c>
      <c r="S106" s="244">
        <f>P106-Q106</f>
        <v>9.5</v>
      </c>
      <c r="T106" s="243">
        <f>S106/Q106*100</f>
        <v>197.92</v>
      </c>
      <c r="U106" s="10" t="s">
        <v>416</v>
      </c>
    </row>
    <row r="107" spans="1:21" ht="62.25" customHeight="1" x14ac:dyDescent="0.25">
      <c r="A107" s="315" t="s">
        <v>159</v>
      </c>
      <c r="B107" s="271" t="s">
        <v>160</v>
      </c>
      <c r="C107" s="271"/>
      <c r="D107" s="77"/>
      <c r="E107" s="358"/>
      <c r="F107" s="358"/>
      <c r="G107" s="358"/>
      <c r="H107" s="358"/>
      <c r="I107" s="260"/>
      <c r="J107" s="287"/>
      <c r="K107" s="289"/>
      <c r="L107" s="274"/>
      <c r="M107" s="271" t="s">
        <v>160</v>
      </c>
      <c r="N107" s="45" t="s">
        <v>161</v>
      </c>
      <c r="O107" s="69" t="s">
        <v>17</v>
      </c>
      <c r="P107" s="69" t="s">
        <v>17</v>
      </c>
      <c r="Q107" s="69" t="s">
        <v>17</v>
      </c>
      <c r="R107" s="261">
        <v>1</v>
      </c>
      <c r="S107" s="252">
        <v>0</v>
      </c>
      <c r="T107" s="234">
        <v>0</v>
      </c>
      <c r="U107" s="69"/>
    </row>
    <row r="108" spans="1:21" ht="48.75" hidden="1" customHeight="1" x14ac:dyDescent="0.25">
      <c r="A108" s="315"/>
      <c r="B108" s="273"/>
      <c r="C108" s="273"/>
      <c r="D108" s="120"/>
      <c r="E108" s="359"/>
      <c r="F108" s="359"/>
      <c r="G108" s="359"/>
      <c r="H108" s="359"/>
      <c r="I108" s="260" t="e">
        <f t="shared" si="8"/>
        <v>#DIV/0!</v>
      </c>
      <c r="J108" s="288"/>
      <c r="K108" s="290"/>
      <c r="L108" s="276"/>
      <c r="M108" s="273"/>
      <c r="N108" s="232" t="s">
        <v>244</v>
      </c>
      <c r="O108" s="69" t="s">
        <v>24</v>
      </c>
      <c r="P108" s="69" t="s">
        <v>24</v>
      </c>
      <c r="Q108" s="69" t="s">
        <v>24</v>
      </c>
      <c r="R108" s="261" t="e">
        <f t="shared" si="9"/>
        <v>#VALUE!</v>
      </c>
      <c r="S108" s="69"/>
      <c r="T108" s="69"/>
      <c r="U108" s="69"/>
    </row>
    <row r="109" spans="1:21" ht="96" customHeight="1" x14ac:dyDescent="0.25">
      <c r="A109" s="297" t="s">
        <v>162</v>
      </c>
      <c r="B109" s="271" t="s">
        <v>163</v>
      </c>
      <c r="C109" s="271"/>
      <c r="D109" s="274"/>
      <c r="E109" s="274"/>
      <c r="F109" s="274"/>
      <c r="G109" s="274"/>
      <c r="H109" s="274"/>
      <c r="I109" s="287"/>
      <c r="J109" s="287"/>
      <c r="K109" s="289"/>
      <c r="L109" s="274"/>
      <c r="M109" s="271" t="s">
        <v>163</v>
      </c>
      <c r="N109" s="79" t="s">
        <v>164</v>
      </c>
      <c r="O109" s="75">
        <v>100</v>
      </c>
      <c r="P109" s="75">
        <v>100</v>
      </c>
      <c r="Q109" s="75">
        <f>6/6*100</f>
        <v>100</v>
      </c>
      <c r="R109" s="261">
        <f t="shared" si="9"/>
        <v>1</v>
      </c>
      <c r="S109" s="242">
        <f>Q109-P109</f>
        <v>0</v>
      </c>
      <c r="T109" s="243">
        <f>Q109/P109*100-100</f>
        <v>0</v>
      </c>
      <c r="U109" s="75"/>
    </row>
    <row r="110" spans="1:21" ht="108" customHeight="1" x14ac:dyDescent="0.25">
      <c r="A110" s="299"/>
      <c r="B110" s="273"/>
      <c r="C110" s="273"/>
      <c r="D110" s="276"/>
      <c r="E110" s="276"/>
      <c r="F110" s="276"/>
      <c r="G110" s="276"/>
      <c r="H110" s="276"/>
      <c r="I110" s="288"/>
      <c r="J110" s="288"/>
      <c r="K110" s="290"/>
      <c r="L110" s="276"/>
      <c r="M110" s="273"/>
      <c r="N110" s="45" t="s">
        <v>165</v>
      </c>
      <c r="O110" s="75">
        <v>100</v>
      </c>
      <c r="P110" s="75">
        <v>100</v>
      </c>
      <c r="Q110" s="75">
        <f>1/1*100</f>
        <v>100</v>
      </c>
      <c r="R110" s="261">
        <f t="shared" si="9"/>
        <v>1</v>
      </c>
      <c r="S110" s="242">
        <f>Q110-P110</f>
        <v>0</v>
      </c>
      <c r="T110" s="243">
        <f>Q110/P110*100-100</f>
        <v>0</v>
      </c>
      <c r="U110" s="75"/>
    </row>
    <row r="111" spans="1:21" ht="20.25" customHeight="1" x14ac:dyDescent="0.25">
      <c r="A111" s="297" t="s">
        <v>432</v>
      </c>
      <c r="B111" s="271" t="s">
        <v>60</v>
      </c>
      <c r="C111" s="70" t="s">
        <v>97</v>
      </c>
      <c r="D111" s="77">
        <f>D112+D113+D114</f>
        <v>0</v>
      </c>
      <c r="E111" s="27">
        <f>E112+E113+E114</f>
        <v>0</v>
      </c>
      <c r="F111" s="27">
        <f>F112+F113+F114</f>
        <v>0</v>
      </c>
      <c r="G111" s="77">
        <f>G112+G113+G114</f>
        <v>18278162.890000001</v>
      </c>
      <c r="H111" s="77">
        <f>H112+H113+H114</f>
        <v>18165036.989999998</v>
      </c>
      <c r="I111" s="260">
        <f t="shared" si="8"/>
        <v>0.99380000000000002</v>
      </c>
      <c r="J111" s="122">
        <f t="shared" ref="J111:J120" si="12">H111-G111</f>
        <v>-113125.9</v>
      </c>
      <c r="K111" s="71">
        <f t="shared" ref="K111:K120" si="13">H111/G111*100-100</f>
        <v>-0.62</v>
      </c>
      <c r="L111" s="274"/>
      <c r="M111" s="271" t="s">
        <v>60</v>
      </c>
      <c r="N111" s="297" t="s">
        <v>207</v>
      </c>
      <c r="O111" s="271">
        <v>100</v>
      </c>
      <c r="P111" s="271">
        <v>100</v>
      </c>
      <c r="Q111" s="271">
        <f>19/19*100</f>
        <v>100</v>
      </c>
      <c r="R111" s="316">
        <f t="shared" si="9"/>
        <v>1</v>
      </c>
      <c r="S111" s="291">
        <f>Q111-P111</f>
        <v>0</v>
      </c>
      <c r="T111" s="294">
        <f>Q111/P111*100-100</f>
        <v>0</v>
      </c>
      <c r="U111" s="271"/>
    </row>
    <row r="112" spans="1:21" ht="74.25" customHeight="1" x14ac:dyDescent="0.25">
      <c r="A112" s="298"/>
      <c r="B112" s="272"/>
      <c r="C112" s="73" t="s">
        <v>30</v>
      </c>
      <c r="D112" s="103"/>
      <c r="E112" s="103"/>
      <c r="F112" s="103"/>
      <c r="G112" s="103"/>
      <c r="H112" s="103"/>
      <c r="I112" s="260"/>
      <c r="J112" s="122"/>
      <c r="K112" s="71"/>
      <c r="L112" s="275"/>
      <c r="M112" s="272"/>
      <c r="N112" s="298"/>
      <c r="O112" s="273"/>
      <c r="P112" s="273"/>
      <c r="Q112" s="273"/>
      <c r="R112" s="318"/>
      <c r="S112" s="293"/>
      <c r="T112" s="296"/>
      <c r="U112" s="273"/>
    </row>
    <row r="113" spans="1:21" ht="61.5" customHeight="1" x14ac:dyDescent="0.25">
      <c r="A113" s="298"/>
      <c r="B113" s="272"/>
      <c r="C113" s="73" t="s">
        <v>20</v>
      </c>
      <c r="D113" s="103"/>
      <c r="E113" s="103"/>
      <c r="F113" s="103"/>
      <c r="G113" s="103"/>
      <c r="H113" s="103"/>
      <c r="I113" s="260"/>
      <c r="J113" s="122"/>
      <c r="K113" s="71"/>
      <c r="L113" s="275"/>
      <c r="M113" s="272"/>
      <c r="N113" s="315" t="s">
        <v>206</v>
      </c>
      <c r="O113" s="271">
        <v>100</v>
      </c>
      <c r="P113" s="271">
        <v>100</v>
      </c>
      <c r="Q113" s="271">
        <f>126/126*100</f>
        <v>100</v>
      </c>
      <c r="R113" s="316">
        <f t="shared" si="9"/>
        <v>1</v>
      </c>
      <c r="S113" s="291">
        <f>Q113-P113</f>
        <v>0</v>
      </c>
      <c r="T113" s="294">
        <f>Q113/P113*100-100</f>
        <v>0</v>
      </c>
      <c r="U113" s="271"/>
    </row>
    <row r="114" spans="1:21" ht="37.5" customHeight="1" x14ac:dyDescent="0.25">
      <c r="A114" s="299"/>
      <c r="B114" s="273"/>
      <c r="C114" s="70" t="s">
        <v>15</v>
      </c>
      <c r="D114" s="103"/>
      <c r="E114" s="103"/>
      <c r="F114" s="109">
        <v>0</v>
      </c>
      <c r="G114" s="103">
        <v>18278162.890000001</v>
      </c>
      <c r="H114" s="103">
        <v>18165036.989999998</v>
      </c>
      <c r="I114" s="260">
        <f t="shared" si="8"/>
        <v>0.99380000000000002</v>
      </c>
      <c r="J114" s="122">
        <f t="shared" si="12"/>
        <v>-113125.9</v>
      </c>
      <c r="K114" s="71">
        <f t="shared" si="13"/>
        <v>-0.62</v>
      </c>
      <c r="L114" s="276"/>
      <c r="M114" s="273"/>
      <c r="N114" s="315"/>
      <c r="O114" s="273"/>
      <c r="P114" s="273"/>
      <c r="Q114" s="273"/>
      <c r="R114" s="318"/>
      <c r="S114" s="293"/>
      <c r="T114" s="296"/>
      <c r="U114" s="273"/>
    </row>
    <row r="115" spans="1:21" x14ac:dyDescent="0.25">
      <c r="A115" s="315" t="s">
        <v>21</v>
      </c>
      <c r="B115" s="271"/>
      <c r="C115" s="70" t="s">
        <v>97</v>
      </c>
      <c r="D115" s="77">
        <f>D116+D117+D118</f>
        <v>614171876</v>
      </c>
      <c r="E115" s="77">
        <f>E116+E117+E118</f>
        <v>622582637.13999999</v>
      </c>
      <c r="F115" s="77">
        <f>F116+F117+F118</f>
        <v>622582637.13999999</v>
      </c>
      <c r="G115" s="77">
        <f>G116+G117+G118</f>
        <v>661611534.5</v>
      </c>
      <c r="H115" s="77">
        <f>H116+H117+H118</f>
        <v>649745186.86000001</v>
      </c>
      <c r="I115" s="260">
        <f t="shared" si="8"/>
        <v>0.98209999999999997</v>
      </c>
      <c r="J115" s="122">
        <f t="shared" si="12"/>
        <v>-11866347.640000001</v>
      </c>
      <c r="K115" s="71">
        <f t="shared" si="13"/>
        <v>-1.79</v>
      </c>
      <c r="L115" s="277" t="s">
        <v>14</v>
      </c>
      <c r="M115" s="59" t="s">
        <v>14</v>
      </c>
      <c r="N115" s="277" t="s">
        <v>14</v>
      </c>
      <c r="O115" s="277" t="s">
        <v>14</v>
      </c>
      <c r="P115" s="277" t="s">
        <v>14</v>
      </c>
      <c r="Q115" s="277" t="s">
        <v>14</v>
      </c>
      <c r="R115" s="277" t="s">
        <v>14</v>
      </c>
      <c r="S115" s="277" t="s">
        <v>14</v>
      </c>
      <c r="T115" s="277" t="s">
        <v>14</v>
      </c>
      <c r="U115" s="277" t="s">
        <v>14</v>
      </c>
    </row>
    <row r="116" spans="1:21" ht="51" customHeight="1" x14ac:dyDescent="0.25">
      <c r="A116" s="315"/>
      <c r="B116" s="272"/>
      <c r="C116" s="73" t="s">
        <v>167</v>
      </c>
      <c r="D116" s="77">
        <f t="shared" ref="D116:H118" si="14">D22+D18+D112</f>
        <v>19255700</v>
      </c>
      <c r="E116" s="77">
        <f t="shared" si="14"/>
        <v>19255700</v>
      </c>
      <c r="F116" s="77">
        <f t="shared" si="14"/>
        <v>19255700</v>
      </c>
      <c r="G116" s="77">
        <f t="shared" si="14"/>
        <v>19255700</v>
      </c>
      <c r="H116" s="77">
        <f t="shared" si="14"/>
        <v>19255700</v>
      </c>
      <c r="I116" s="260">
        <f t="shared" si="8"/>
        <v>1</v>
      </c>
      <c r="J116" s="122">
        <f t="shared" si="12"/>
        <v>0</v>
      </c>
      <c r="K116" s="122">
        <f t="shared" si="13"/>
        <v>0</v>
      </c>
      <c r="L116" s="278"/>
      <c r="M116" s="59" t="s">
        <v>14</v>
      </c>
      <c r="N116" s="278"/>
      <c r="O116" s="278"/>
      <c r="P116" s="278"/>
      <c r="Q116" s="278"/>
      <c r="R116" s="278"/>
      <c r="S116" s="278"/>
      <c r="T116" s="278"/>
      <c r="U116" s="278"/>
    </row>
    <row r="117" spans="1:21" ht="48" customHeight="1" x14ac:dyDescent="0.25">
      <c r="A117" s="315"/>
      <c r="B117" s="272"/>
      <c r="C117" s="73" t="s">
        <v>101</v>
      </c>
      <c r="D117" s="77">
        <f t="shared" si="14"/>
        <v>6815900</v>
      </c>
      <c r="E117" s="77">
        <f t="shared" si="14"/>
        <v>6815900</v>
      </c>
      <c r="F117" s="77">
        <f t="shared" si="14"/>
        <v>6815900</v>
      </c>
      <c r="G117" s="77">
        <f t="shared" si="14"/>
        <v>6815900</v>
      </c>
      <c r="H117" s="77">
        <f t="shared" si="14"/>
        <v>6815900</v>
      </c>
      <c r="I117" s="260">
        <f t="shared" si="8"/>
        <v>1</v>
      </c>
      <c r="J117" s="122">
        <f t="shared" si="12"/>
        <v>0</v>
      </c>
      <c r="K117" s="122">
        <f t="shared" si="13"/>
        <v>0</v>
      </c>
      <c r="L117" s="278"/>
      <c r="M117" s="59" t="s">
        <v>14</v>
      </c>
      <c r="N117" s="278"/>
      <c r="O117" s="278"/>
      <c r="P117" s="278"/>
      <c r="Q117" s="278"/>
      <c r="R117" s="278"/>
      <c r="S117" s="278"/>
      <c r="T117" s="278"/>
      <c r="U117" s="278"/>
    </row>
    <row r="118" spans="1:21" ht="30" x14ac:dyDescent="0.25">
      <c r="A118" s="315"/>
      <c r="B118" s="273"/>
      <c r="C118" s="70" t="s">
        <v>102</v>
      </c>
      <c r="D118" s="77">
        <f t="shared" si="14"/>
        <v>588100276</v>
      </c>
      <c r="E118" s="77">
        <f t="shared" si="14"/>
        <v>596511037.13999999</v>
      </c>
      <c r="F118" s="77">
        <f t="shared" si="14"/>
        <v>596511037.13999999</v>
      </c>
      <c r="G118" s="77">
        <f t="shared" si="14"/>
        <v>635539934.5</v>
      </c>
      <c r="H118" s="77">
        <f t="shared" si="14"/>
        <v>623673586.86000001</v>
      </c>
      <c r="I118" s="260">
        <f t="shared" si="8"/>
        <v>0.98129999999999995</v>
      </c>
      <c r="J118" s="122">
        <f t="shared" si="12"/>
        <v>-11866347.640000001</v>
      </c>
      <c r="K118" s="71">
        <f t="shared" si="13"/>
        <v>-1.87</v>
      </c>
      <c r="L118" s="279"/>
      <c r="M118" s="59" t="s">
        <v>14</v>
      </c>
      <c r="N118" s="279"/>
      <c r="O118" s="279"/>
      <c r="P118" s="279"/>
      <c r="Q118" s="279"/>
      <c r="R118" s="279"/>
      <c r="S118" s="279"/>
      <c r="T118" s="279"/>
      <c r="U118" s="279"/>
    </row>
    <row r="119" spans="1:21" ht="24" customHeight="1" x14ac:dyDescent="0.25">
      <c r="A119" s="267" t="s">
        <v>168</v>
      </c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9"/>
    </row>
    <row r="120" spans="1:21" x14ac:dyDescent="0.25">
      <c r="A120" s="315" t="s">
        <v>169</v>
      </c>
      <c r="B120" s="271" t="s">
        <v>170</v>
      </c>
      <c r="C120" s="70" t="s">
        <v>97</v>
      </c>
      <c r="D120" s="77">
        <f>D121+D122+D123</f>
        <v>261363550</v>
      </c>
      <c r="E120" s="77">
        <f>E121+E122+E123</f>
        <v>264130486.15000001</v>
      </c>
      <c r="F120" s="77">
        <f>F121+F122+F123</f>
        <v>264130486.15000001</v>
      </c>
      <c r="G120" s="77">
        <f>G121+G122+G123</f>
        <v>266492440.69</v>
      </c>
      <c r="H120" s="77">
        <f>H121+H122+H123</f>
        <v>264234070.12</v>
      </c>
      <c r="I120" s="260">
        <f>H120/G120</f>
        <v>0.99150000000000005</v>
      </c>
      <c r="J120" s="122">
        <f t="shared" si="12"/>
        <v>-2258370.5699999998</v>
      </c>
      <c r="K120" s="71">
        <f t="shared" si="13"/>
        <v>-0.85</v>
      </c>
      <c r="L120" s="274"/>
      <c r="M120" s="271" t="s">
        <v>170</v>
      </c>
      <c r="N120" s="315" t="s">
        <v>171</v>
      </c>
      <c r="O120" s="280">
        <v>95</v>
      </c>
      <c r="P120" s="280">
        <v>95</v>
      </c>
      <c r="Q120" s="281">
        <f>264234070.12/266492440.69*100</f>
        <v>99</v>
      </c>
      <c r="R120" s="316">
        <f>Q120/P120</f>
        <v>1.0421</v>
      </c>
      <c r="S120" s="291">
        <f>Q120-P120</f>
        <v>4</v>
      </c>
      <c r="T120" s="294">
        <f>Q120/P120*100-100</f>
        <v>4.21</v>
      </c>
      <c r="U120" s="271"/>
    </row>
    <row r="121" spans="1:21" ht="67.5" customHeight="1" x14ac:dyDescent="0.25">
      <c r="A121" s="315"/>
      <c r="B121" s="272"/>
      <c r="C121" s="73" t="s">
        <v>167</v>
      </c>
      <c r="D121" s="77"/>
      <c r="E121" s="77"/>
      <c r="F121" s="77"/>
      <c r="G121" s="77"/>
      <c r="H121" s="77"/>
      <c r="I121" s="260"/>
      <c r="J121" s="122"/>
      <c r="K121" s="71"/>
      <c r="L121" s="275"/>
      <c r="M121" s="272"/>
      <c r="N121" s="315"/>
      <c r="O121" s="280"/>
      <c r="P121" s="280"/>
      <c r="Q121" s="282"/>
      <c r="R121" s="317"/>
      <c r="S121" s="292"/>
      <c r="T121" s="295"/>
      <c r="U121" s="272"/>
    </row>
    <row r="122" spans="1:21" ht="48.75" customHeight="1" x14ac:dyDescent="0.25">
      <c r="A122" s="315"/>
      <c r="B122" s="272"/>
      <c r="C122" s="73" t="s">
        <v>101</v>
      </c>
      <c r="D122" s="77"/>
      <c r="E122" s="77"/>
      <c r="F122" s="77"/>
      <c r="G122" s="77"/>
      <c r="H122" s="77"/>
      <c r="I122" s="260"/>
      <c r="J122" s="122"/>
      <c r="K122" s="71"/>
      <c r="L122" s="275"/>
      <c r="M122" s="272"/>
      <c r="N122" s="315"/>
      <c r="O122" s="280"/>
      <c r="P122" s="280"/>
      <c r="Q122" s="282"/>
      <c r="R122" s="317"/>
      <c r="S122" s="292"/>
      <c r="T122" s="295"/>
      <c r="U122" s="272"/>
    </row>
    <row r="123" spans="1:21" ht="30" x14ac:dyDescent="0.25">
      <c r="A123" s="315"/>
      <c r="B123" s="273"/>
      <c r="C123" s="70" t="s">
        <v>102</v>
      </c>
      <c r="D123" s="77">
        <f>261363550</f>
        <v>261363550</v>
      </c>
      <c r="E123" s="77">
        <f>261363550+1035800+243090.15+1488046</f>
        <v>264130486.15000001</v>
      </c>
      <c r="F123" s="77">
        <f>261363550+1035800+243090.15+1488046</f>
        <v>264130486.15000001</v>
      </c>
      <c r="G123" s="77">
        <v>266492440.69</v>
      </c>
      <c r="H123" s="77">
        <v>264234070.12</v>
      </c>
      <c r="I123" s="260">
        <f t="shared" ref="I123:I147" si="15">H123/G123</f>
        <v>0.99150000000000005</v>
      </c>
      <c r="J123" s="122">
        <f>H123-G123</f>
        <v>-2258370.5699999998</v>
      </c>
      <c r="K123" s="71">
        <f>H123/G123*100-100</f>
        <v>-0.85</v>
      </c>
      <c r="L123" s="276"/>
      <c r="M123" s="273"/>
      <c r="N123" s="315"/>
      <c r="O123" s="280"/>
      <c r="P123" s="280"/>
      <c r="Q123" s="283"/>
      <c r="R123" s="318"/>
      <c r="S123" s="293"/>
      <c r="T123" s="296"/>
      <c r="U123" s="273"/>
    </row>
    <row r="124" spans="1:21" ht="15" customHeight="1" x14ac:dyDescent="0.25">
      <c r="A124" s="297" t="s">
        <v>71</v>
      </c>
      <c r="B124" s="271" t="s">
        <v>170</v>
      </c>
      <c r="C124" s="70" t="s">
        <v>97</v>
      </c>
      <c r="D124" s="77">
        <f>D125+D126+D127</f>
        <v>189900</v>
      </c>
      <c r="E124" s="77">
        <f>E125+E126+E127</f>
        <v>189900</v>
      </c>
      <c r="F124" s="77">
        <f>F125+F126+F127</f>
        <v>189900</v>
      </c>
      <c r="G124" s="77">
        <f>G125+G126+G127</f>
        <v>189900</v>
      </c>
      <c r="H124" s="77">
        <f>H125+H126+H127</f>
        <v>164260.76</v>
      </c>
      <c r="I124" s="260">
        <f t="shared" si="15"/>
        <v>0.86499999999999999</v>
      </c>
      <c r="J124" s="122">
        <f>H124-G124</f>
        <v>-25639.24</v>
      </c>
      <c r="K124" s="71">
        <f>H124/G124*100-100</f>
        <v>-13.5</v>
      </c>
      <c r="L124" s="308" t="s">
        <v>395</v>
      </c>
      <c r="M124" s="271" t="s">
        <v>170</v>
      </c>
      <c r="N124" s="297" t="s">
        <v>64</v>
      </c>
      <c r="O124" s="271">
        <v>95</v>
      </c>
      <c r="P124" s="271">
        <v>95</v>
      </c>
      <c r="Q124" s="281">
        <f>164260.76/189900*100</f>
        <v>86</v>
      </c>
      <c r="R124" s="316">
        <f>Q124/P124</f>
        <v>0.90529999999999999</v>
      </c>
      <c r="S124" s="291">
        <f>Q124-P124</f>
        <v>-9</v>
      </c>
      <c r="T124" s="294">
        <f>Q124/P124*100-100</f>
        <v>-9.4700000000000006</v>
      </c>
      <c r="U124" s="297" t="s">
        <v>420</v>
      </c>
    </row>
    <row r="125" spans="1:21" ht="51" customHeight="1" x14ac:dyDescent="0.25">
      <c r="A125" s="298"/>
      <c r="B125" s="272"/>
      <c r="C125" s="73" t="s">
        <v>100</v>
      </c>
      <c r="D125" s="27">
        <f t="shared" ref="D125:E127" si="16">D129</f>
        <v>0</v>
      </c>
      <c r="E125" s="77">
        <f t="shared" si="16"/>
        <v>0</v>
      </c>
      <c r="F125" s="77"/>
      <c r="G125" s="77"/>
      <c r="H125" s="77"/>
      <c r="I125" s="260"/>
      <c r="J125" s="122"/>
      <c r="K125" s="71"/>
      <c r="L125" s="309"/>
      <c r="M125" s="272"/>
      <c r="N125" s="298"/>
      <c r="O125" s="272"/>
      <c r="P125" s="272"/>
      <c r="Q125" s="282"/>
      <c r="R125" s="317"/>
      <c r="S125" s="292"/>
      <c r="T125" s="295"/>
      <c r="U125" s="298"/>
    </row>
    <row r="126" spans="1:21" ht="45.75" customHeight="1" x14ac:dyDescent="0.25">
      <c r="A126" s="298"/>
      <c r="B126" s="272"/>
      <c r="C126" s="73" t="s">
        <v>101</v>
      </c>
      <c r="D126" s="77">
        <f t="shared" si="16"/>
        <v>189900</v>
      </c>
      <c r="E126" s="77">
        <f t="shared" si="16"/>
        <v>189900</v>
      </c>
      <c r="F126" s="77">
        <f>F130</f>
        <v>189900</v>
      </c>
      <c r="G126" s="77">
        <f>G130</f>
        <v>189900</v>
      </c>
      <c r="H126" s="77">
        <f>H130</f>
        <v>164260.76</v>
      </c>
      <c r="I126" s="260">
        <f t="shared" si="15"/>
        <v>0.86499999999999999</v>
      </c>
      <c r="J126" s="122">
        <f>H126-G126</f>
        <v>-25639.24</v>
      </c>
      <c r="K126" s="71">
        <f>H126/G126*100-100</f>
        <v>-13.5</v>
      </c>
      <c r="L126" s="309"/>
      <c r="M126" s="272"/>
      <c r="N126" s="298"/>
      <c r="O126" s="272"/>
      <c r="P126" s="272"/>
      <c r="Q126" s="282"/>
      <c r="R126" s="317"/>
      <c r="S126" s="292"/>
      <c r="T126" s="295"/>
      <c r="U126" s="298"/>
    </row>
    <row r="127" spans="1:21" ht="30" x14ac:dyDescent="0.25">
      <c r="A127" s="299"/>
      <c r="B127" s="272"/>
      <c r="C127" s="80" t="s">
        <v>102</v>
      </c>
      <c r="D127" s="27">
        <f t="shared" si="16"/>
        <v>0</v>
      </c>
      <c r="E127" s="77">
        <f t="shared" si="16"/>
        <v>0</v>
      </c>
      <c r="F127" s="77"/>
      <c r="G127" s="77"/>
      <c r="H127" s="77"/>
      <c r="I127" s="260"/>
      <c r="J127" s="122"/>
      <c r="K127" s="71"/>
      <c r="L127" s="309"/>
      <c r="M127" s="272"/>
      <c r="N127" s="298"/>
      <c r="O127" s="272"/>
      <c r="P127" s="272"/>
      <c r="Q127" s="282"/>
      <c r="R127" s="317"/>
      <c r="S127" s="292"/>
      <c r="T127" s="295"/>
      <c r="U127" s="298"/>
    </row>
    <row r="128" spans="1:21" ht="15" customHeight="1" x14ac:dyDescent="0.25">
      <c r="A128" s="297" t="s">
        <v>67</v>
      </c>
      <c r="B128" s="272"/>
      <c r="C128" s="70" t="s">
        <v>97</v>
      </c>
      <c r="D128" s="77">
        <f>D129+D130+D131</f>
        <v>189900</v>
      </c>
      <c r="E128" s="77">
        <f>E129+E130+E131</f>
        <v>189900</v>
      </c>
      <c r="F128" s="77">
        <f>F129+F130+F131</f>
        <v>189900</v>
      </c>
      <c r="G128" s="77">
        <f>G129+G130+G131</f>
        <v>189900</v>
      </c>
      <c r="H128" s="77">
        <f>H129+H130+H131</f>
        <v>164260.76</v>
      </c>
      <c r="I128" s="260">
        <f t="shared" si="15"/>
        <v>0.86499999999999999</v>
      </c>
      <c r="J128" s="122">
        <f>H128-G128</f>
        <v>-25639.24</v>
      </c>
      <c r="K128" s="71">
        <f>H128/G128*100-100</f>
        <v>-13.5</v>
      </c>
      <c r="L128" s="309"/>
      <c r="M128" s="272"/>
      <c r="N128" s="298"/>
      <c r="O128" s="272"/>
      <c r="P128" s="272"/>
      <c r="Q128" s="282"/>
      <c r="R128" s="317"/>
      <c r="S128" s="292"/>
      <c r="T128" s="295"/>
      <c r="U128" s="298"/>
    </row>
    <row r="129" spans="1:21" ht="51" customHeight="1" x14ac:dyDescent="0.25">
      <c r="A129" s="298"/>
      <c r="B129" s="272"/>
      <c r="C129" s="73" t="s">
        <v>100</v>
      </c>
      <c r="D129" s="77"/>
      <c r="E129" s="77"/>
      <c r="F129" s="77"/>
      <c r="G129" s="77"/>
      <c r="H129" s="77"/>
      <c r="I129" s="260"/>
      <c r="J129" s="122"/>
      <c r="K129" s="71"/>
      <c r="L129" s="309"/>
      <c r="M129" s="272"/>
      <c r="N129" s="298"/>
      <c r="O129" s="272"/>
      <c r="P129" s="272"/>
      <c r="Q129" s="282"/>
      <c r="R129" s="317"/>
      <c r="S129" s="292"/>
      <c r="T129" s="295"/>
      <c r="U129" s="298"/>
    </row>
    <row r="130" spans="1:21" ht="48.75" customHeight="1" x14ac:dyDescent="0.25">
      <c r="A130" s="298"/>
      <c r="B130" s="272"/>
      <c r="C130" s="73" t="s">
        <v>101</v>
      </c>
      <c r="D130" s="77">
        <v>189900</v>
      </c>
      <c r="E130" s="77">
        <v>189900</v>
      </c>
      <c r="F130" s="77">
        <v>189900</v>
      </c>
      <c r="G130" s="77">
        <v>189900</v>
      </c>
      <c r="H130" s="77">
        <v>164260.76</v>
      </c>
      <c r="I130" s="260">
        <f t="shared" si="15"/>
        <v>0.86499999999999999</v>
      </c>
      <c r="J130" s="122">
        <f>H130-G130</f>
        <v>-25639.24</v>
      </c>
      <c r="K130" s="71">
        <f>H130/G130*100-100</f>
        <v>-13.5</v>
      </c>
      <c r="L130" s="309"/>
      <c r="M130" s="272"/>
      <c r="N130" s="298"/>
      <c r="O130" s="272"/>
      <c r="P130" s="272"/>
      <c r="Q130" s="282"/>
      <c r="R130" s="317"/>
      <c r="S130" s="292"/>
      <c r="T130" s="295"/>
      <c r="U130" s="298"/>
    </row>
    <row r="131" spans="1:21" ht="30" x14ac:dyDescent="0.25">
      <c r="A131" s="299"/>
      <c r="B131" s="273"/>
      <c r="C131" s="80" t="s">
        <v>102</v>
      </c>
      <c r="D131" s="102"/>
      <c r="E131" s="102"/>
      <c r="F131" s="77"/>
      <c r="G131" s="77"/>
      <c r="H131" s="77"/>
      <c r="I131" s="260"/>
      <c r="J131" s="122"/>
      <c r="K131" s="71"/>
      <c r="L131" s="310"/>
      <c r="M131" s="273"/>
      <c r="N131" s="299"/>
      <c r="O131" s="273"/>
      <c r="P131" s="273"/>
      <c r="Q131" s="283"/>
      <c r="R131" s="318"/>
      <c r="S131" s="293"/>
      <c r="T131" s="296"/>
      <c r="U131" s="299"/>
    </row>
    <row r="132" spans="1:21" x14ac:dyDescent="0.25">
      <c r="A132" s="297" t="s">
        <v>433</v>
      </c>
      <c r="B132" s="271" t="s">
        <v>170</v>
      </c>
      <c r="C132" s="70" t="s">
        <v>97</v>
      </c>
      <c r="D132" s="77">
        <f>D133+D134+D135</f>
        <v>1700</v>
      </c>
      <c r="E132" s="77">
        <f>E133+E134+E135</f>
        <v>1700</v>
      </c>
      <c r="F132" s="77">
        <f>F133+F134+F135</f>
        <v>1700</v>
      </c>
      <c r="G132" s="77">
        <f>G133+G134+G135</f>
        <v>1700</v>
      </c>
      <c r="H132" s="77">
        <f>H133+H134+H135</f>
        <v>1700</v>
      </c>
      <c r="I132" s="260">
        <f t="shared" si="15"/>
        <v>1</v>
      </c>
      <c r="J132" s="122">
        <f>H132-G132</f>
        <v>0</v>
      </c>
      <c r="K132" s="122">
        <f>H132/G132*100-100</f>
        <v>0</v>
      </c>
      <c r="L132" s="274"/>
      <c r="M132" s="271" t="s">
        <v>170</v>
      </c>
      <c r="N132" s="297" t="s">
        <v>64</v>
      </c>
      <c r="O132" s="271">
        <v>95</v>
      </c>
      <c r="P132" s="271">
        <v>95</v>
      </c>
      <c r="Q132" s="271">
        <f>1700/1700*100</f>
        <v>100</v>
      </c>
      <c r="R132" s="316">
        <f>Q132/P132</f>
        <v>1.0526</v>
      </c>
      <c r="S132" s="291">
        <f>Q132-P132</f>
        <v>5</v>
      </c>
      <c r="T132" s="349">
        <f>Q132/P132*100-100</f>
        <v>5.26</v>
      </c>
      <c r="U132" s="352" t="s">
        <v>412</v>
      </c>
    </row>
    <row r="133" spans="1:21" ht="65.25" customHeight="1" x14ac:dyDescent="0.25">
      <c r="A133" s="298"/>
      <c r="B133" s="272"/>
      <c r="C133" s="73" t="s">
        <v>100</v>
      </c>
      <c r="D133" s="27">
        <f>D137</f>
        <v>0</v>
      </c>
      <c r="E133" s="77"/>
      <c r="F133" s="77"/>
      <c r="G133" s="77"/>
      <c r="H133" s="77"/>
      <c r="I133" s="260"/>
      <c r="J133" s="122"/>
      <c r="K133" s="71"/>
      <c r="L133" s="275"/>
      <c r="M133" s="272"/>
      <c r="N133" s="298"/>
      <c r="O133" s="272"/>
      <c r="P133" s="272"/>
      <c r="Q133" s="272"/>
      <c r="R133" s="317"/>
      <c r="S133" s="292"/>
      <c r="T133" s="350"/>
      <c r="U133" s="353"/>
    </row>
    <row r="134" spans="1:21" ht="78.75" customHeight="1" x14ac:dyDescent="0.25">
      <c r="A134" s="298"/>
      <c r="B134" s="272"/>
      <c r="C134" s="73" t="s">
        <v>101</v>
      </c>
      <c r="D134" s="77">
        <f>D138</f>
        <v>1700</v>
      </c>
      <c r="E134" s="77">
        <f>E138</f>
        <v>1700</v>
      </c>
      <c r="F134" s="77">
        <f>F138</f>
        <v>1700</v>
      </c>
      <c r="G134" s="77">
        <f>G138</f>
        <v>1700</v>
      </c>
      <c r="H134" s="77">
        <f>H138</f>
        <v>1700</v>
      </c>
      <c r="I134" s="260">
        <f t="shared" si="15"/>
        <v>1</v>
      </c>
      <c r="J134" s="122">
        <f>H134-G134</f>
        <v>0</v>
      </c>
      <c r="K134" s="122">
        <f>H134/G134*100-100</f>
        <v>0</v>
      </c>
      <c r="L134" s="275"/>
      <c r="M134" s="272"/>
      <c r="N134" s="298"/>
      <c r="O134" s="272"/>
      <c r="P134" s="272"/>
      <c r="Q134" s="272"/>
      <c r="R134" s="317"/>
      <c r="S134" s="292"/>
      <c r="T134" s="350"/>
      <c r="U134" s="353"/>
    </row>
    <row r="135" spans="1:21" ht="55.5" customHeight="1" x14ac:dyDescent="0.25">
      <c r="A135" s="299"/>
      <c r="B135" s="272"/>
      <c r="C135" s="70" t="s">
        <v>102</v>
      </c>
      <c r="D135" s="27">
        <f>D139</f>
        <v>0</v>
      </c>
      <c r="E135" s="77"/>
      <c r="F135" s="77"/>
      <c r="G135" s="77"/>
      <c r="H135" s="77"/>
      <c r="I135" s="260"/>
      <c r="J135" s="122"/>
      <c r="K135" s="122"/>
      <c r="L135" s="276"/>
      <c r="M135" s="272"/>
      <c r="N135" s="298"/>
      <c r="O135" s="272"/>
      <c r="P135" s="272"/>
      <c r="Q135" s="272"/>
      <c r="R135" s="317"/>
      <c r="S135" s="292"/>
      <c r="T135" s="350"/>
      <c r="U135" s="353"/>
    </row>
    <row r="136" spans="1:21" ht="43.5" customHeight="1" x14ac:dyDescent="0.25">
      <c r="A136" s="297" t="s">
        <v>437</v>
      </c>
      <c r="B136" s="272"/>
      <c r="C136" s="70" t="s">
        <v>97</v>
      </c>
      <c r="D136" s="77">
        <f>D137+D138+D139</f>
        <v>1700</v>
      </c>
      <c r="E136" s="77">
        <f>E137+E138+E139</f>
        <v>1700</v>
      </c>
      <c r="F136" s="77">
        <f>F137+F138+F139</f>
        <v>1700</v>
      </c>
      <c r="G136" s="77">
        <f>G137+G138+G139</f>
        <v>1700</v>
      </c>
      <c r="H136" s="77">
        <f>H137+H138+H139</f>
        <v>1700</v>
      </c>
      <c r="I136" s="260">
        <f t="shared" si="15"/>
        <v>1</v>
      </c>
      <c r="J136" s="122">
        <f>H136-G136</f>
        <v>0</v>
      </c>
      <c r="K136" s="122">
        <f>H136/G136*100-100</f>
        <v>0</v>
      </c>
      <c r="L136" s="274"/>
      <c r="M136" s="272"/>
      <c r="N136" s="298"/>
      <c r="O136" s="272"/>
      <c r="P136" s="272"/>
      <c r="Q136" s="272"/>
      <c r="R136" s="317"/>
      <c r="S136" s="292"/>
      <c r="T136" s="350"/>
      <c r="U136" s="353"/>
    </row>
    <row r="137" spans="1:21" ht="65.25" customHeight="1" x14ac:dyDescent="0.25">
      <c r="A137" s="298"/>
      <c r="B137" s="272"/>
      <c r="C137" s="73" t="s">
        <v>100</v>
      </c>
      <c r="D137" s="77"/>
      <c r="E137" s="77"/>
      <c r="F137" s="77"/>
      <c r="G137" s="77"/>
      <c r="H137" s="77"/>
      <c r="I137" s="260"/>
      <c r="J137" s="122"/>
      <c r="K137" s="71"/>
      <c r="L137" s="275"/>
      <c r="M137" s="272"/>
      <c r="N137" s="298"/>
      <c r="O137" s="272"/>
      <c r="P137" s="272"/>
      <c r="Q137" s="272"/>
      <c r="R137" s="317"/>
      <c r="S137" s="292"/>
      <c r="T137" s="350"/>
      <c r="U137" s="353"/>
    </row>
    <row r="138" spans="1:21" ht="60" x14ac:dyDescent="0.25">
      <c r="A138" s="298"/>
      <c r="B138" s="272"/>
      <c r="C138" s="73" t="s">
        <v>101</v>
      </c>
      <c r="D138" s="77">
        <v>1700</v>
      </c>
      <c r="E138" s="77">
        <v>1700</v>
      </c>
      <c r="F138" s="77">
        <v>1700</v>
      </c>
      <c r="G138" s="77">
        <v>1700</v>
      </c>
      <c r="H138" s="77">
        <v>1700</v>
      </c>
      <c r="I138" s="260">
        <f t="shared" si="15"/>
        <v>1</v>
      </c>
      <c r="J138" s="122">
        <f>H138-G138</f>
        <v>0</v>
      </c>
      <c r="K138" s="122">
        <f>H138/G138*100-100</f>
        <v>0</v>
      </c>
      <c r="L138" s="275"/>
      <c r="M138" s="272"/>
      <c r="N138" s="298"/>
      <c r="O138" s="272"/>
      <c r="P138" s="272"/>
      <c r="Q138" s="272"/>
      <c r="R138" s="317"/>
      <c r="S138" s="292"/>
      <c r="T138" s="350"/>
      <c r="U138" s="353"/>
    </row>
    <row r="139" spans="1:21" ht="58.5" customHeight="1" x14ac:dyDescent="0.25">
      <c r="A139" s="299"/>
      <c r="B139" s="273"/>
      <c r="C139" s="80" t="s">
        <v>102</v>
      </c>
      <c r="D139" s="102"/>
      <c r="E139" s="102"/>
      <c r="F139" s="102"/>
      <c r="G139" s="102"/>
      <c r="H139" s="102"/>
      <c r="I139" s="260"/>
      <c r="J139" s="122"/>
      <c r="K139" s="71"/>
      <c r="L139" s="276"/>
      <c r="M139" s="273"/>
      <c r="N139" s="299"/>
      <c r="O139" s="273"/>
      <c r="P139" s="273"/>
      <c r="Q139" s="273"/>
      <c r="R139" s="318"/>
      <c r="S139" s="293"/>
      <c r="T139" s="351"/>
      <c r="U139" s="354"/>
    </row>
    <row r="140" spans="1:21" ht="171" customHeight="1" x14ac:dyDescent="0.25">
      <c r="A140" s="297" t="s">
        <v>78</v>
      </c>
      <c r="B140" s="271" t="s">
        <v>170</v>
      </c>
      <c r="C140" s="70" t="s">
        <v>97</v>
      </c>
      <c r="D140" s="77">
        <f>D141+D142+D143</f>
        <v>159753673</v>
      </c>
      <c r="E140" s="77">
        <f>E141+E142+E143</f>
        <v>158390636.69</v>
      </c>
      <c r="F140" s="77">
        <f>F141+F142+F143</f>
        <v>158390636.69</v>
      </c>
      <c r="G140" s="77">
        <f>G141+G142+G143</f>
        <v>155122296.97999999</v>
      </c>
      <c r="H140" s="77">
        <f>H141+H142+H143</f>
        <v>146284472.34</v>
      </c>
      <c r="I140" s="260">
        <f>H140/G140</f>
        <v>0.94299999999999995</v>
      </c>
      <c r="J140" s="122">
        <f>H140-G140</f>
        <v>-8837824.6400000006</v>
      </c>
      <c r="K140" s="71">
        <f>H140/G140*100-100</f>
        <v>-5.7</v>
      </c>
      <c r="L140" s="308" t="s">
        <v>398</v>
      </c>
      <c r="M140" s="271" t="s">
        <v>170</v>
      </c>
      <c r="N140" s="315" t="s">
        <v>171</v>
      </c>
      <c r="O140" s="280">
        <v>95</v>
      </c>
      <c r="P140" s="280">
        <v>95</v>
      </c>
      <c r="Q140" s="281">
        <f>146284472.34/155122296.98*100</f>
        <v>94</v>
      </c>
      <c r="R140" s="316">
        <f>Q140/P140</f>
        <v>0.98950000000000005</v>
      </c>
      <c r="S140" s="291">
        <f>Q140-P140</f>
        <v>-1</v>
      </c>
      <c r="T140" s="294">
        <f>Q140/P140*100-100</f>
        <v>-1.05</v>
      </c>
      <c r="U140" s="271"/>
    </row>
    <row r="141" spans="1:21" ht="49.5" customHeight="1" x14ac:dyDescent="0.25">
      <c r="A141" s="298"/>
      <c r="B141" s="272"/>
      <c r="C141" s="73" t="s">
        <v>100</v>
      </c>
      <c r="D141" s="77"/>
      <c r="E141" s="77"/>
      <c r="F141" s="77"/>
      <c r="G141" s="77"/>
      <c r="H141" s="77"/>
      <c r="I141" s="260"/>
      <c r="J141" s="122"/>
      <c r="K141" s="71"/>
      <c r="L141" s="309"/>
      <c r="M141" s="272"/>
      <c r="N141" s="315"/>
      <c r="O141" s="280"/>
      <c r="P141" s="280"/>
      <c r="Q141" s="282"/>
      <c r="R141" s="317"/>
      <c r="S141" s="292"/>
      <c r="T141" s="295"/>
      <c r="U141" s="272"/>
    </row>
    <row r="142" spans="1:21" ht="46.5" customHeight="1" x14ac:dyDescent="0.25">
      <c r="A142" s="298"/>
      <c r="B142" s="272"/>
      <c r="C142" s="73" t="s">
        <v>101</v>
      </c>
      <c r="D142" s="77"/>
      <c r="E142" s="77"/>
      <c r="F142" s="77"/>
      <c r="G142" s="77"/>
      <c r="H142" s="77"/>
      <c r="I142" s="260"/>
      <c r="J142" s="122"/>
      <c r="K142" s="71"/>
      <c r="L142" s="309"/>
      <c r="M142" s="272"/>
      <c r="N142" s="315"/>
      <c r="O142" s="280"/>
      <c r="P142" s="280"/>
      <c r="Q142" s="282"/>
      <c r="R142" s="317"/>
      <c r="S142" s="292"/>
      <c r="T142" s="295"/>
      <c r="U142" s="272"/>
    </row>
    <row r="143" spans="1:21" ht="30" x14ac:dyDescent="0.25">
      <c r="A143" s="299"/>
      <c r="B143" s="273"/>
      <c r="C143" s="80" t="s">
        <v>102</v>
      </c>
      <c r="D143" s="102">
        <f>159753673</f>
        <v>159753673</v>
      </c>
      <c r="E143" s="102">
        <f>159753673-1035800-327236.31</f>
        <v>158390636.69</v>
      </c>
      <c r="F143" s="102">
        <f>159753673-1035800-327236.31</f>
        <v>158390636.69</v>
      </c>
      <c r="G143" s="102">
        <v>155122296.97999999</v>
      </c>
      <c r="H143" s="102">
        <v>146284472.34</v>
      </c>
      <c r="I143" s="260">
        <f t="shared" si="15"/>
        <v>0.94299999999999995</v>
      </c>
      <c r="J143" s="122">
        <f t="shared" ref="J143:J149" si="17">H143-G143</f>
        <v>-8837824.6400000006</v>
      </c>
      <c r="K143" s="71">
        <f t="shared" ref="K143:K149" si="18">H143/G143*100-100</f>
        <v>-5.7</v>
      </c>
      <c r="L143" s="310"/>
      <c r="M143" s="273"/>
      <c r="N143" s="315"/>
      <c r="O143" s="280"/>
      <c r="P143" s="280"/>
      <c r="Q143" s="283"/>
      <c r="R143" s="318"/>
      <c r="S143" s="293"/>
      <c r="T143" s="296"/>
      <c r="U143" s="273"/>
    </row>
    <row r="144" spans="1:21" x14ac:dyDescent="0.25">
      <c r="A144" s="80" t="s">
        <v>22</v>
      </c>
      <c r="B144" s="80"/>
      <c r="C144" s="70" t="s">
        <v>97</v>
      </c>
      <c r="D144" s="77" t="e">
        <f>D145+D146+D147</f>
        <v>#REF!</v>
      </c>
      <c r="E144" s="77" t="e">
        <f>E145+E146+E147</f>
        <v>#REF!</v>
      </c>
      <c r="F144" s="77">
        <f>F145+F146+F147</f>
        <v>422712722.83999997</v>
      </c>
      <c r="G144" s="77">
        <f>G145+G146+G147</f>
        <v>421806337.67000002</v>
      </c>
      <c r="H144" s="77">
        <f>H145+H146+H147</f>
        <v>410684503.22000003</v>
      </c>
      <c r="I144" s="260">
        <f t="shared" si="15"/>
        <v>0.97360000000000002</v>
      </c>
      <c r="J144" s="122">
        <f t="shared" si="17"/>
        <v>-11121834.449999999</v>
      </c>
      <c r="K144" s="71">
        <f t="shared" si="18"/>
        <v>-2.64</v>
      </c>
      <c r="L144" s="264" t="s">
        <v>14</v>
      </c>
      <c r="M144" s="264" t="s">
        <v>14</v>
      </c>
      <c r="N144" s="264" t="s">
        <v>14</v>
      </c>
      <c r="O144" s="264" t="s">
        <v>14</v>
      </c>
      <c r="P144" s="264" t="s">
        <v>14</v>
      </c>
      <c r="Q144" s="264" t="s">
        <v>14</v>
      </c>
      <c r="R144" s="264" t="s">
        <v>14</v>
      </c>
      <c r="S144" s="264" t="s">
        <v>14</v>
      </c>
      <c r="T144" s="264" t="s">
        <v>14</v>
      </c>
      <c r="U144" s="264" t="s">
        <v>14</v>
      </c>
    </row>
    <row r="145" spans="1:21" ht="49.5" customHeight="1" x14ac:dyDescent="0.25">
      <c r="A145" s="86"/>
      <c r="B145" s="86"/>
      <c r="C145" s="73" t="s">
        <v>167</v>
      </c>
      <c r="D145" s="27" t="e">
        <f>D121+#REF!+#REF!+#REF!+#REF!+D125+#REF!+#REF!+D141+D133</f>
        <v>#REF!</v>
      </c>
      <c r="E145" s="77" t="e">
        <f>E121+#REF!+#REF!+#REF!+#REF!+E125+#REF!+#REF!+E141+E133</f>
        <v>#REF!</v>
      </c>
      <c r="F145" s="77">
        <f t="shared" ref="F145:J147" si="19">F121+F125+F141+F133</f>
        <v>0</v>
      </c>
      <c r="G145" s="77">
        <f t="shared" si="19"/>
        <v>0</v>
      </c>
      <c r="H145" s="77">
        <f t="shared" si="19"/>
        <v>0</v>
      </c>
      <c r="I145" s="260"/>
      <c r="J145" s="77">
        <f t="shared" si="19"/>
        <v>0</v>
      </c>
      <c r="K145" s="71"/>
      <c r="L145" s="265"/>
      <c r="M145" s="265"/>
      <c r="N145" s="265"/>
      <c r="O145" s="265"/>
      <c r="P145" s="265"/>
      <c r="Q145" s="265"/>
      <c r="R145" s="265"/>
      <c r="S145" s="265"/>
      <c r="T145" s="265"/>
      <c r="U145" s="265"/>
    </row>
    <row r="146" spans="1:21" ht="46.5" customHeight="1" x14ac:dyDescent="0.25">
      <c r="A146" s="86"/>
      <c r="B146" s="86"/>
      <c r="C146" s="83" t="s">
        <v>101</v>
      </c>
      <c r="D146" s="103" t="e">
        <f>D122+#REF!+#REF!+#REF!+#REF!+D126+#REF!+#REF!+D142+D134</f>
        <v>#REF!</v>
      </c>
      <c r="E146" s="103" t="e">
        <f>E122+#REF!+#REF!+#REF!+#REF!+E126+#REF!+#REF!+E142+E134</f>
        <v>#REF!</v>
      </c>
      <c r="F146" s="77">
        <f t="shared" si="19"/>
        <v>191600</v>
      </c>
      <c r="G146" s="77">
        <f t="shared" si="19"/>
        <v>191600</v>
      </c>
      <c r="H146" s="77">
        <f t="shared" si="19"/>
        <v>165960.76</v>
      </c>
      <c r="I146" s="260">
        <f t="shared" si="15"/>
        <v>0.86619999999999997</v>
      </c>
      <c r="J146" s="77">
        <f t="shared" si="19"/>
        <v>-25639.24</v>
      </c>
      <c r="K146" s="71">
        <f t="shared" si="18"/>
        <v>-13.38</v>
      </c>
      <c r="L146" s="265"/>
      <c r="M146" s="265"/>
      <c r="N146" s="265"/>
      <c r="O146" s="265"/>
      <c r="P146" s="265"/>
      <c r="Q146" s="265"/>
      <c r="R146" s="265"/>
      <c r="S146" s="265"/>
      <c r="T146" s="265"/>
      <c r="U146" s="265"/>
    </row>
    <row r="147" spans="1:21" ht="30" x14ac:dyDescent="0.25">
      <c r="A147" s="84"/>
      <c r="B147" s="84"/>
      <c r="C147" s="70" t="s">
        <v>102</v>
      </c>
      <c r="D147" s="77" t="e">
        <f>D123+#REF!+#REF!+#REF!+#REF!+D127+#REF!+#REF!+D143+D135</f>
        <v>#REF!</v>
      </c>
      <c r="E147" s="77" t="e">
        <f>E123+#REF!+#REF!+#REF!+#REF!+E127+#REF!+#REF!+E143+E135</f>
        <v>#REF!</v>
      </c>
      <c r="F147" s="77">
        <f t="shared" si="19"/>
        <v>422521122.83999997</v>
      </c>
      <c r="G147" s="77">
        <f t="shared" si="19"/>
        <v>421614737.67000002</v>
      </c>
      <c r="H147" s="77">
        <f t="shared" si="19"/>
        <v>410518542.45999998</v>
      </c>
      <c r="I147" s="260">
        <f t="shared" si="15"/>
        <v>0.97370000000000001</v>
      </c>
      <c r="J147" s="77">
        <f t="shared" si="19"/>
        <v>-11096195.210000001</v>
      </c>
      <c r="K147" s="71">
        <f t="shared" si="18"/>
        <v>-2.63</v>
      </c>
      <c r="L147" s="266"/>
      <c r="M147" s="266"/>
      <c r="N147" s="266"/>
      <c r="O147" s="266"/>
      <c r="P147" s="266"/>
      <c r="Q147" s="266"/>
      <c r="R147" s="266"/>
      <c r="S147" s="266"/>
      <c r="T147" s="266"/>
      <c r="U147" s="266"/>
    </row>
    <row r="148" spans="1:21" ht="29.25" customHeight="1" x14ac:dyDescent="0.25">
      <c r="A148" s="267" t="s">
        <v>26</v>
      </c>
      <c r="B148" s="268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9"/>
    </row>
    <row r="149" spans="1:21" ht="22.5" customHeight="1" x14ac:dyDescent="0.25">
      <c r="A149" s="315" t="s">
        <v>179</v>
      </c>
      <c r="B149" s="365" t="s">
        <v>180</v>
      </c>
      <c r="C149" s="70" t="s">
        <v>97</v>
      </c>
      <c r="D149" s="77">
        <f>D150+D151+D152</f>
        <v>135754160</v>
      </c>
      <c r="E149" s="77">
        <f>E150+E151+E152</f>
        <v>129470136.09</v>
      </c>
      <c r="F149" s="77">
        <f>F150+F151+F152</f>
        <v>129470136.09</v>
      </c>
      <c r="G149" s="77">
        <f>G150+G151+G152</f>
        <v>111417510.94</v>
      </c>
      <c r="H149" s="77">
        <f>H150+H151+H152</f>
        <v>78810211.400000006</v>
      </c>
      <c r="I149" s="260">
        <f>H149/G149</f>
        <v>0.70730000000000004</v>
      </c>
      <c r="J149" s="122">
        <f t="shared" si="17"/>
        <v>-32607299.539999999</v>
      </c>
      <c r="K149" s="71">
        <f t="shared" si="18"/>
        <v>-29.27</v>
      </c>
      <c r="L149" s="297" t="s">
        <v>427</v>
      </c>
      <c r="M149" s="365" t="s">
        <v>180</v>
      </c>
      <c r="N149" s="297" t="s">
        <v>48</v>
      </c>
      <c r="O149" s="271">
        <v>100</v>
      </c>
      <c r="P149" s="271">
        <v>100</v>
      </c>
      <c r="Q149" s="271">
        <f>9/9*100</f>
        <v>100</v>
      </c>
      <c r="R149" s="316">
        <f>Q149/P149</f>
        <v>1</v>
      </c>
      <c r="S149" s="291">
        <f t="shared" ref="S149:S159" si="20">Q149-P149</f>
        <v>0</v>
      </c>
      <c r="T149" s="294">
        <f t="shared" ref="T149:T159" si="21">Q149/P149*100-100</f>
        <v>0</v>
      </c>
      <c r="U149" s="271"/>
    </row>
    <row r="150" spans="1:21" ht="141.75" customHeight="1" x14ac:dyDescent="0.25">
      <c r="A150" s="315"/>
      <c r="B150" s="280"/>
      <c r="C150" s="73" t="s">
        <v>167</v>
      </c>
      <c r="D150" s="77"/>
      <c r="E150" s="77"/>
      <c r="F150" s="77"/>
      <c r="G150" s="77"/>
      <c r="H150" s="77"/>
      <c r="I150" s="260"/>
      <c r="J150" s="122"/>
      <c r="K150" s="71"/>
      <c r="L150" s="298"/>
      <c r="M150" s="280"/>
      <c r="N150" s="299"/>
      <c r="O150" s="273"/>
      <c r="P150" s="273"/>
      <c r="Q150" s="273"/>
      <c r="R150" s="318"/>
      <c r="S150" s="293"/>
      <c r="T150" s="296"/>
      <c r="U150" s="273"/>
    </row>
    <row r="151" spans="1:21" ht="149.25" customHeight="1" x14ac:dyDescent="0.25">
      <c r="A151" s="315"/>
      <c r="B151" s="280"/>
      <c r="C151" s="73" t="s">
        <v>101</v>
      </c>
      <c r="D151" s="77"/>
      <c r="E151" s="77"/>
      <c r="F151" s="77"/>
      <c r="G151" s="77"/>
      <c r="H151" s="77"/>
      <c r="I151" s="260"/>
      <c r="J151" s="122"/>
      <c r="K151" s="71"/>
      <c r="L151" s="298"/>
      <c r="M151" s="280"/>
      <c r="N151" s="315" t="s">
        <v>49</v>
      </c>
      <c r="O151" s="280">
        <v>100</v>
      </c>
      <c r="P151" s="280">
        <v>100</v>
      </c>
      <c r="Q151" s="280">
        <f>155/155*100</f>
        <v>100</v>
      </c>
      <c r="R151" s="316">
        <f t="shared" ref="R151:R159" si="22">Q151/P151</f>
        <v>1</v>
      </c>
      <c r="S151" s="291">
        <f t="shared" si="20"/>
        <v>0</v>
      </c>
      <c r="T151" s="294">
        <f t="shared" si="21"/>
        <v>0</v>
      </c>
      <c r="U151" s="271"/>
    </row>
    <row r="152" spans="1:21" ht="63" customHeight="1" x14ac:dyDescent="0.25">
      <c r="A152" s="315"/>
      <c r="B152" s="280"/>
      <c r="C152" s="70" t="s">
        <v>102</v>
      </c>
      <c r="D152" s="77">
        <f>135754160</f>
        <v>135754160</v>
      </c>
      <c r="E152" s="77">
        <f>135754160-7640330.96+1356307.05</f>
        <v>129470136.09</v>
      </c>
      <c r="F152" s="77">
        <f>135754160-7640330.96+1356307.05</f>
        <v>129470136.09</v>
      </c>
      <c r="G152" s="77">
        <v>111417510.94</v>
      </c>
      <c r="H152" s="77">
        <v>78810211.400000006</v>
      </c>
      <c r="I152" s="260">
        <f t="shared" ref="I152:I213" si="23">H152/G152</f>
        <v>0.70730000000000004</v>
      </c>
      <c r="J152" s="122">
        <f>H152-G152</f>
        <v>-32607299.539999999</v>
      </c>
      <c r="K152" s="71">
        <f>H152/G152*100-100</f>
        <v>-29.27</v>
      </c>
      <c r="L152" s="299"/>
      <c r="M152" s="280"/>
      <c r="N152" s="315"/>
      <c r="O152" s="280"/>
      <c r="P152" s="280"/>
      <c r="Q152" s="280"/>
      <c r="R152" s="318"/>
      <c r="S152" s="293"/>
      <c r="T152" s="296"/>
      <c r="U152" s="273"/>
    </row>
    <row r="153" spans="1:21" ht="31.5" customHeight="1" x14ac:dyDescent="0.25">
      <c r="A153" s="315" t="s">
        <v>63</v>
      </c>
      <c r="B153" s="271" t="s">
        <v>180</v>
      </c>
      <c r="C153" s="70" t="s">
        <v>97</v>
      </c>
      <c r="D153" s="77">
        <f>D154+D155+D156</f>
        <v>1941000</v>
      </c>
      <c r="E153" s="77">
        <f>E154+E155+E156</f>
        <v>29734053</v>
      </c>
      <c r="F153" s="77">
        <f>F154+F155+F156</f>
        <v>29734053</v>
      </c>
      <c r="G153" s="77">
        <f>G154+G155+G156</f>
        <v>29734053</v>
      </c>
      <c r="H153" s="77">
        <f>H154+H155+H156</f>
        <v>29453597.850000001</v>
      </c>
      <c r="I153" s="260">
        <f t="shared" si="23"/>
        <v>0.99060000000000004</v>
      </c>
      <c r="J153" s="122">
        <f>H153-G153</f>
        <v>-280455.15000000002</v>
      </c>
      <c r="K153" s="71">
        <f>H153/G153*100-100</f>
        <v>-0.94</v>
      </c>
      <c r="L153" s="297" t="s">
        <v>396</v>
      </c>
      <c r="M153" s="271" t="s">
        <v>180</v>
      </c>
      <c r="N153" s="297" t="s">
        <v>181</v>
      </c>
      <c r="O153" s="271">
        <v>100</v>
      </c>
      <c r="P153" s="271">
        <v>100</v>
      </c>
      <c r="Q153" s="281">
        <f>38/40*100</f>
        <v>95</v>
      </c>
      <c r="R153" s="316">
        <f t="shared" si="22"/>
        <v>0.95</v>
      </c>
      <c r="S153" s="291">
        <f t="shared" si="20"/>
        <v>-5</v>
      </c>
      <c r="T153" s="349">
        <f t="shared" si="21"/>
        <v>-5</v>
      </c>
      <c r="U153" s="352"/>
    </row>
    <row r="154" spans="1:21" ht="67.5" customHeight="1" x14ac:dyDescent="0.25">
      <c r="A154" s="315"/>
      <c r="B154" s="272"/>
      <c r="C154" s="73" t="s">
        <v>167</v>
      </c>
      <c r="D154" s="77"/>
      <c r="E154" s="77"/>
      <c r="F154" s="77"/>
      <c r="G154" s="77"/>
      <c r="H154" s="77"/>
      <c r="I154" s="260"/>
      <c r="J154" s="122"/>
      <c r="K154" s="71"/>
      <c r="L154" s="298"/>
      <c r="M154" s="272"/>
      <c r="N154" s="298"/>
      <c r="O154" s="272"/>
      <c r="P154" s="272"/>
      <c r="Q154" s="282"/>
      <c r="R154" s="317"/>
      <c r="S154" s="292"/>
      <c r="T154" s="350"/>
      <c r="U154" s="353"/>
    </row>
    <row r="155" spans="1:21" ht="50.25" customHeight="1" x14ac:dyDescent="0.25">
      <c r="A155" s="315"/>
      <c r="B155" s="272"/>
      <c r="C155" s="73" t="s">
        <v>101</v>
      </c>
      <c r="D155" s="125"/>
      <c r="E155" s="125">
        <v>25862271.690000001</v>
      </c>
      <c r="F155" s="125">
        <v>25862271.690000001</v>
      </c>
      <c r="G155" s="125">
        <v>25862271.690000001</v>
      </c>
      <c r="H155" s="125">
        <v>25861514.75</v>
      </c>
      <c r="I155" s="260">
        <f t="shared" si="23"/>
        <v>1</v>
      </c>
      <c r="J155" s="122">
        <f>H155-G155</f>
        <v>-756.94</v>
      </c>
      <c r="K155" s="126">
        <f>H155/G155*100-100</f>
        <v>-3.0000000000000001E-3</v>
      </c>
      <c r="L155" s="298"/>
      <c r="M155" s="272"/>
      <c r="N155" s="298"/>
      <c r="O155" s="272"/>
      <c r="P155" s="272"/>
      <c r="Q155" s="282"/>
      <c r="R155" s="317"/>
      <c r="S155" s="292"/>
      <c r="T155" s="350"/>
      <c r="U155" s="353"/>
    </row>
    <row r="156" spans="1:21" ht="34.5" customHeight="1" x14ac:dyDescent="0.25">
      <c r="A156" s="315"/>
      <c r="B156" s="273"/>
      <c r="C156" s="70" t="s">
        <v>102</v>
      </c>
      <c r="D156" s="77">
        <f>1941000</f>
        <v>1941000</v>
      </c>
      <c r="E156" s="77">
        <f>1941000+1930781.31</f>
        <v>3871781.31</v>
      </c>
      <c r="F156" s="77">
        <f>1941000+1930781.31</f>
        <v>3871781.31</v>
      </c>
      <c r="G156" s="77">
        <f>1941000+1930781.31</f>
        <v>3871781.31</v>
      </c>
      <c r="H156" s="77">
        <v>3592083.1</v>
      </c>
      <c r="I156" s="260">
        <f t="shared" si="23"/>
        <v>0.92779999999999996</v>
      </c>
      <c r="J156" s="122">
        <f>H156-G156</f>
        <v>-279698.21000000002</v>
      </c>
      <c r="K156" s="71">
        <f>H156/G156*100-100</f>
        <v>-7.22</v>
      </c>
      <c r="L156" s="299"/>
      <c r="M156" s="273"/>
      <c r="N156" s="299"/>
      <c r="O156" s="273"/>
      <c r="P156" s="273"/>
      <c r="Q156" s="283"/>
      <c r="R156" s="318"/>
      <c r="S156" s="293"/>
      <c r="T156" s="351"/>
      <c r="U156" s="354"/>
    </row>
    <row r="157" spans="1:21" x14ac:dyDescent="0.25">
      <c r="A157" s="315" t="s">
        <v>73</v>
      </c>
      <c r="B157" s="271" t="s">
        <v>180</v>
      </c>
      <c r="C157" s="70" t="s">
        <v>97</v>
      </c>
      <c r="D157" s="27">
        <f>D158+D159+D160</f>
        <v>0</v>
      </c>
      <c r="E157" s="77">
        <f>E158+E159+E160</f>
        <v>95609300</v>
      </c>
      <c r="F157" s="77">
        <f>F158+F159+F160</f>
        <v>95609300</v>
      </c>
      <c r="G157" s="77">
        <f>G158+G159+G160</f>
        <v>201155600</v>
      </c>
      <c r="H157" s="77">
        <f>H158+H159+H160</f>
        <v>201155600</v>
      </c>
      <c r="I157" s="260">
        <f t="shared" si="23"/>
        <v>1</v>
      </c>
      <c r="J157" s="122">
        <f>H157-G157</f>
        <v>0</v>
      </c>
      <c r="K157" s="122">
        <f>H157/G157*100-100</f>
        <v>0</v>
      </c>
      <c r="L157" s="274"/>
      <c r="M157" s="271" t="s">
        <v>180</v>
      </c>
      <c r="N157" s="297" t="s">
        <v>94</v>
      </c>
      <c r="O157" s="271">
        <v>99.6</v>
      </c>
      <c r="P157" s="271">
        <v>99.6</v>
      </c>
      <c r="Q157" s="360">
        <f>70/(356003/5000)*100</f>
        <v>98.3</v>
      </c>
      <c r="R157" s="316">
        <f t="shared" si="22"/>
        <v>0.9869</v>
      </c>
      <c r="S157" s="362">
        <f t="shared" si="20"/>
        <v>-1.3</v>
      </c>
      <c r="T157" s="294">
        <f t="shared" si="21"/>
        <v>-1.31</v>
      </c>
      <c r="U157" s="297"/>
    </row>
    <row r="158" spans="1:21" ht="78.75" customHeight="1" x14ac:dyDescent="0.25">
      <c r="A158" s="315"/>
      <c r="B158" s="272"/>
      <c r="C158" s="73" t="s">
        <v>167</v>
      </c>
      <c r="D158" s="77"/>
      <c r="E158" s="77"/>
      <c r="F158" s="77"/>
      <c r="G158" s="77"/>
      <c r="H158" s="77"/>
      <c r="I158" s="260"/>
      <c r="J158" s="122"/>
      <c r="K158" s="122"/>
      <c r="L158" s="275"/>
      <c r="M158" s="272"/>
      <c r="N158" s="299"/>
      <c r="O158" s="273"/>
      <c r="P158" s="273"/>
      <c r="Q158" s="361"/>
      <c r="R158" s="318"/>
      <c r="S158" s="363"/>
      <c r="T158" s="296"/>
      <c r="U158" s="299"/>
    </row>
    <row r="159" spans="1:21" ht="48" customHeight="1" x14ac:dyDescent="0.25">
      <c r="A159" s="315"/>
      <c r="B159" s="272"/>
      <c r="C159" s="73" t="s">
        <v>101</v>
      </c>
      <c r="D159" s="77"/>
      <c r="E159" s="77">
        <v>90828800</v>
      </c>
      <c r="F159" s="77">
        <v>90828800</v>
      </c>
      <c r="G159" s="77">
        <v>191097800</v>
      </c>
      <c r="H159" s="77">
        <v>191097800</v>
      </c>
      <c r="I159" s="260">
        <f t="shared" si="23"/>
        <v>1</v>
      </c>
      <c r="J159" s="122">
        <f>H159-G159</f>
        <v>0</v>
      </c>
      <c r="K159" s="122">
        <f>H159/G159*100-100</f>
        <v>0</v>
      </c>
      <c r="L159" s="275"/>
      <c r="M159" s="272"/>
      <c r="N159" s="297" t="s">
        <v>47</v>
      </c>
      <c r="O159" s="271">
        <v>90</v>
      </c>
      <c r="P159" s="271">
        <v>90</v>
      </c>
      <c r="Q159" s="271">
        <f>485/500*100</f>
        <v>97</v>
      </c>
      <c r="R159" s="316">
        <f t="shared" si="22"/>
        <v>1.0778000000000001</v>
      </c>
      <c r="S159" s="291">
        <f t="shared" si="20"/>
        <v>7</v>
      </c>
      <c r="T159" s="294">
        <f t="shared" si="21"/>
        <v>7.78</v>
      </c>
      <c r="U159" s="352" t="s">
        <v>428</v>
      </c>
    </row>
    <row r="160" spans="1:21" ht="30" x14ac:dyDescent="0.25">
      <c r="A160" s="315"/>
      <c r="B160" s="273"/>
      <c r="C160" s="70" t="s">
        <v>102</v>
      </c>
      <c r="D160" s="77"/>
      <c r="E160" s="77">
        <v>4780500</v>
      </c>
      <c r="F160" s="77">
        <v>4780500</v>
      </c>
      <c r="G160" s="77">
        <v>10057800</v>
      </c>
      <c r="H160" s="77">
        <v>10057800</v>
      </c>
      <c r="I160" s="260">
        <f t="shared" si="23"/>
        <v>1</v>
      </c>
      <c r="J160" s="122">
        <f>H160-G160</f>
        <v>0</v>
      </c>
      <c r="K160" s="122">
        <f>H160/G160*100-100</f>
        <v>0</v>
      </c>
      <c r="L160" s="276"/>
      <c r="M160" s="273"/>
      <c r="N160" s="299"/>
      <c r="O160" s="273"/>
      <c r="P160" s="273"/>
      <c r="Q160" s="273"/>
      <c r="R160" s="318"/>
      <c r="S160" s="293"/>
      <c r="T160" s="296"/>
      <c r="U160" s="354"/>
    </row>
    <row r="161" spans="1:21" x14ac:dyDescent="0.25">
      <c r="A161" s="315" t="s">
        <v>23</v>
      </c>
      <c r="B161" s="271"/>
      <c r="C161" s="70" t="s">
        <v>97</v>
      </c>
      <c r="D161" s="77">
        <f>D162+D163+D164</f>
        <v>137695160</v>
      </c>
      <c r="E161" s="77">
        <f>E162+E163+E164</f>
        <v>254813489.09</v>
      </c>
      <c r="F161" s="77">
        <f>F162+F163+F164</f>
        <v>254813489.09</v>
      </c>
      <c r="G161" s="77">
        <f>G162+G163+G164</f>
        <v>342307163.94</v>
      </c>
      <c r="H161" s="77">
        <f>H162+H163+H164</f>
        <v>309419409.25</v>
      </c>
      <c r="I161" s="260">
        <f t="shared" si="23"/>
        <v>0.90390000000000004</v>
      </c>
      <c r="J161" s="122">
        <f>H161-G161</f>
        <v>-32887754.690000001</v>
      </c>
      <c r="K161" s="71">
        <f>H161/G161*100-100</f>
        <v>-9.61</v>
      </c>
      <c r="L161" s="264" t="s">
        <v>14</v>
      </c>
      <c r="M161" s="264" t="s">
        <v>14</v>
      </c>
      <c r="N161" s="264" t="s">
        <v>14</v>
      </c>
      <c r="O161" s="264" t="s">
        <v>14</v>
      </c>
      <c r="P161" s="264" t="s">
        <v>14</v>
      </c>
      <c r="Q161" s="264" t="s">
        <v>14</v>
      </c>
      <c r="R161" s="264" t="s">
        <v>14</v>
      </c>
      <c r="S161" s="264" t="s">
        <v>14</v>
      </c>
      <c r="T161" s="264" t="s">
        <v>14</v>
      </c>
      <c r="U161" s="264" t="s">
        <v>14</v>
      </c>
    </row>
    <row r="162" spans="1:21" ht="47.25" customHeight="1" x14ac:dyDescent="0.25">
      <c r="A162" s="315"/>
      <c r="B162" s="272"/>
      <c r="C162" s="73" t="s">
        <v>167</v>
      </c>
      <c r="D162" s="27">
        <f t="shared" ref="D162:H164" si="24">D150+D158+D154</f>
        <v>0</v>
      </c>
      <c r="E162" s="27">
        <f t="shared" si="24"/>
        <v>0</v>
      </c>
      <c r="F162" s="77">
        <f t="shared" si="24"/>
        <v>0</v>
      </c>
      <c r="G162" s="77">
        <f t="shared" si="24"/>
        <v>0</v>
      </c>
      <c r="H162" s="77">
        <f t="shared" si="24"/>
        <v>0</v>
      </c>
      <c r="I162" s="260"/>
      <c r="J162" s="122"/>
      <c r="K162" s="71"/>
      <c r="L162" s="265"/>
      <c r="M162" s="265"/>
      <c r="N162" s="265"/>
      <c r="O162" s="265"/>
      <c r="P162" s="265"/>
      <c r="Q162" s="265"/>
      <c r="R162" s="265"/>
      <c r="S162" s="265"/>
      <c r="T162" s="265"/>
      <c r="U162" s="265"/>
    </row>
    <row r="163" spans="1:21" ht="48.75" customHeight="1" x14ac:dyDescent="0.25">
      <c r="A163" s="315"/>
      <c r="B163" s="272"/>
      <c r="C163" s="73" t="s">
        <v>101</v>
      </c>
      <c r="D163" s="27">
        <f t="shared" si="24"/>
        <v>0</v>
      </c>
      <c r="E163" s="77">
        <f t="shared" si="24"/>
        <v>116691071.69</v>
      </c>
      <c r="F163" s="77">
        <f t="shared" si="24"/>
        <v>116691071.69</v>
      </c>
      <c r="G163" s="77">
        <f t="shared" si="24"/>
        <v>216960071.69</v>
      </c>
      <c r="H163" s="77">
        <f t="shared" si="24"/>
        <v>216959314.75</v>
      </c>
      <c r="I163" s="260">
        <f t="shared" si="23"/>
        <v>1</v>
      </c>
      <c r="J163" s="122">
        <f t="shared" ref="J163:J222" si="25">H163-G163</f>
        <v>-756.94</v>
      </c>
      <c r="K163" s="71">
        <f t="shared" ref="K163:K226" si="26">H163/G163*100-100</f>
        <v>0</v>
      </c>
      <c r="L163" s="265"/>
      <c r="M163" s="265"/>
      <c r="N163" s="265"/>
      <c r="O163" s="265"/>
      <c r="P163" s="265"/>
      <c r="Q163" s="265"/>
      <c r="R163" s="265"/>
      <c r="S163" s="265"/>
      <c r="T163" s="265"/>
      <c r="U163" s="265"/>
    </row>
    <row r="164" spans="1:21" ht="30" x14ac:dyDescent="0.25">
      <c r="A164" s="315"/>
      <c r="B164" s="273"/>
      <c r="C164" s="70" t="s">
        <v>102</v>
      </c>
      <c r="D164" s="77">
        <f t="shared" si="24"/>
        <v>137695160</v>
      </c>
      <c r="E164" s="77">
        <f t="shared" si="24"/>
        <v>138122417.40000001</v>
      </c>
      <c r="F164" s="77">
        <f t="shared" si="24"/>
        <v>138122417.40000001</v>
      </c>
      <c r="G164" s="77">
        <f t="shared" si="24"/>
        <v>125347092.25</v>
      </c>
      <c r="H164" s="77">
        <f t="shared" si="24"/>
        <v>92460094.5</v>
      </c>
      <c r="I164" s="260">
        <f t="shared" si="23"/>
        <v>0.73760000000000003</v>
      </c>
      <c r="J164" s="122">
        <f t="shared" si="25"/>
        <v>-32886997.75</v>
      </c>
      <c r="K164" s="71">
        <f t="shared" si="26"/>
        <v>-26.24</v>
      </c>
      <c r="L164" s="266"/>
      <c r="M164" s="266"/>
      <c r="N164" s="266"/>
      <c r="O164" s="266"/>
      <c r="P164" s="266"/>
      <c r="Q164" s="266"/>
      <c r="R164" s="266"/>
      <c r="S164" s="266"/>
      <c r="T164" s="266"/>
      <c r="U164" s="266"/>
    </row>
    <row r="165" spans="1:21" s="5" customFormat="1" x14ac:dyDescent="0.25">
      <c r="A165" s="364" t="s">
        <v>18</v>
      </c>
      <c r="B165" s="284"/>
      <c r="C165" s="225" t="s">
        <v>97</v>
      </c>
      <c r="D165" s="11" t="e">
        <f t="shared" ref="D165:H168" si="27">D161+D115+D144</f>
        <v>#REF!</v>
      </c>
      <c r="E165" s="11" t="e">
        <f t="shared" si="27"/>
        <v>#REF!</v>
      </c>
      <c r="F165" s="11">
        <f t="shared" si="27"/>
        <v>1300108849.0699999</v>
      </c>
      <c r="G165" s="11">
        <f t="shared" si="27"/>
        <v>1425725036.1099999</v>
      </c>
      <c r="H165" s="11">
        <f t="shared" si="27"/>
        <v>1369849099.3299999</v>
      </c>
      <c r="I165" s="260">
        <f t="shared" si="23"/>
        <v>0.96079999999999999</v>
      </c>
      <c r="J165" s="233">
        <f t="shared" si="25"/>
        <v>-55875936.780000001</v>
      </c>
      <c r="K165" s="234">
        <f t="shared" si="26"/>
        <v>-3.92</v>
      </c>
      <c r="L165" s="264" t="s">
        <v>14</v>
      </c>
      <c r="M165" s="264" t="s">
        <v>14</v>
      </c>
      <c r="N165" s="264" t="s">
        <v>14</v>
      </c>
      <c r="O165" s="264" t="s">
        <v>14</v>
      </c>
      <c r="P165" s="264" t="s">
        <v>14</v>
      </c>
      <c r="Q165" s="264" t="s">
        <v>14</v>
      </c>
      <c r="R165" s="264" t="s">
        <v>14</v>
      </c>
      <c r="S165" s="264" t="s">
        <v>14</v>
      </c>
      <c r="T165" s="264" t="s">
        <v>14</v>
      </c>
      <c r="U165" s="264" t="s">
        <v>14</v>
      </c>
    </row>
    <row r="166" spans="1:21" s="5" customFormat="1" ht="45" customHeight="1" x14ac:dyDescent="0.25">
      <c r="A166" s="364"/>
      <c r="B166" s="285"/>
      <c r="C166" s="225" t="s">
        <v>100</v>
      </c>
      <c r="D166" s="11" t="e">
        <f t="shared" si="27"/>
        <v>#REF!</v>
      </c>
      <c r="E166" s="11" t="e">
        <f t="shared" si="27"/>
        <v>#REF!</v>
      </c>
      <c r="F166" s="11">
        <f t="shared" si="27"/>
        <v>19255700</v>
      </c>
      <c r="G166" s="11">
        <f t="shared" si="27"/>
        <v>19255700</v>
      </c>
      <c r="H166" s="11">
        <f t="shared" si="27"/>
        <v>19255700</v>
      </c>
      <c r="I166" s="260">
        <f t="shared" si="23"/>
        <v>1</v>
      </c>
      <c r="J166" s="233">
        <f t="shared" si="25"/>
        <v>0</v>
      </c>
      <c r="K166" s="234">
        <f t="shared" si="26"/>
        <v>0</v>
      </c>
      <c r="L166" s="265"/>
      <c r="M166" s="265"/>
      <c r="N166" s="265"/>
      <c r="O166" s="265"/>
      <c r="P166" s="265"/>
      <c r="Q166" s="265"/>
      <c r="R166" s="265"/>
      <c r="S166" s="265"/>
      <c r="T166" s="265"/>
      <c r="U166" s="265"/>
    </row>
    <row r="167" spans="1:21" s="5" customFormat="1" ht="45.75" customHeight="1" x14ac:dyDescent="0.25">
      <c r="A167" s="364"/>
      <c r="B167" s="285"/>
      <c r="C167" s="12" t="s">
        <v>101</v>
      </c>
      <c r="D167" s="11" t="e">
        <f t="shared" si="27"/>
        <v>#REF!</v>
      </c>
      <c r="E167" s="11" t="e">
        <f t="shared" si="27"/>
        <v>#REF!</v>
      </c>
      <c r="F167" s="11">
        <f t="shared" si="27"/>
        <v>123698571.69</v>
      </c>
      <c r="G167" s="11">
        <f t="shared" si="27"/>
        <v>223967571.69</v>
      </c>
      <c r="H167" s="11">
        <f t="shared" si="27"/>
        <v>223941175.50999999</v>
      </c>
      <c r="I167" s="260">
        <f t="shared" si="23"/>
        <v>0.99990000000000001</v>
      </c>
      <c r="J167" s="233">
        <f t="shared" si="25"/>
        <v>-26396.18</v>
      </c>
      <c r="K167" s="234">
        <f t="shared" si="26"/>
        <v>-0.01</v>
      </c>
      <c r="L167" s="265"/>
      <c r="M167" s="265"/>
      <c r="N167" s="265"/>
      <c r="O167" s="265"/>
      <c r="P167" s="265"/>
      <c r="Q167" s="265"/>
      <c r="R167" s="265"/>
      <c r="S167" s="265"/>
      <c r="T167" s="265"/>
      <c r="U167" s="265"/>
    </row>
    <row r="168" spans="1:21" s="5" customFormat="1" ht="30" x14ac:dyDescent="0.25">
      <c r="A168" s="364"/>
      <c r="B168" s="286"/>
      <c r="C168" s="225" t="s">
        <v>102</v>
      </c>
      <c r="D168" s="11" t="e">
        <f t="shared" si="27"/>
        <v>#REF!</v>
      </c>
      <c r="E168" s="11" t="e">
        <f t="shared" si="27"/>
        <v>#REF!</v>
      </c>
      <c r="F168" s="11">
        <f t="shared" si="27"/>
        <v>1157154577.3800001</v>
      </c>
      <c r="G168" s="11">
        <f t="shared" si="27"/>
        <v>1182501764.4200001</v>
      </c>
      <c r="H168" s="11">
        <f t="shared" si="27"/>
        <v>1126652223.8199999</v>
      </c>
      <c r="I168" s="260">
        <f t="shared" si="23"/>
        <v>0.95279999999999998</v>
      </c>
      <c r="J168" s="233">
        <f t="shared" si="25"/>
        <v>-55849540.600000001</v>
      </c>
      <c r="K168" s="234">
        <f t="shared" si="26"/>
        <v>-4.72</v>
      </c>
      <c r="L168" s="266"/>
      <c r="M168" s="266"/>
      <c r="N168" s="266"/>
      <c r="O168" s="266"/>
      <c r="P168" s="266"/>
      <c r="Q168" s="266"/>
      <c r="R168" s="266"/>
      <c r="S168" s="266"/>
      <c r="T168" s="266"/>
      <c r="U168" s="266"/>
    </row>
    <row r="169" spans="1:21" s="90" customFormat="1" ht="15" hidden="1" customHeight="1" x14ac:dyDescent="0.25">
      <c r="A169" s="87"/>
      <c r="B169" s="87"/>
      <c r="C169" s="88"/>
      <c r="D169" s="127" t="e">
        <f>D166+D167+D168</f>
        <v>#REF!</v>
      </c>
      <c r="E169" s="127" t="e">
        <f>E166+E167+E168</f>
        <v>#REF!</v>
      </c>
      <c r="F169" s="127">
        <f>F166+F167+F168</f>
        <v>1300108849.0699999</v>
      </c>
      <c r="G169" s="127">
        <f>G166+G167+G168</f>
        <v>1425725036.1099999</v>
      </c>
      <c r="H169" s="127">
        <f>H166+H167+H168</f>
        <v>1369849099.3299999</v>
      </c>
      <c r="I169" s="260">
        <f t="shared" si="23"/>
        <v>0.96079999999999999</v>
      </c>
      <c r="J169" s="122">
        <f t="shared" si="25"/>
        <v>-55875936.780000001</v>
      </c>
      <c r="K169" s="71">
        <f t="shared" si="26"/>
        <v>-3.92</v>
      </c>
      <c r="L169" s="270" t="s">
        <v>14</v>
      </c>
      <c r="M169" s="270" t="s">
        <v>14</v>
      </c>
      <c r="N169" s="270" t="s">
        <v>14</v>
      </c>
      <c r="O169" s="270" t="s">
        <v>14</v>
      </c>
      <c r="P169" s="270" t="s">
        <v>14</v>
      </c>
      <c r="Q169" s="270" t="s">
        <v>14</v>
      </c>
      <c r="R169" s="258"/>
      <c r="S169" s="270" t="s">
        <v>14</v>
      </c>
      <c r="T169" s="270" t="s">
        <v>14</v>
      </c>
      <c r="U169" s="270" t="s">
        <v>14</v>
      </c>
    </row>
    <row r="170" spans="1:21" x14ac:dyDescent="0.25">
      <c r="A170" s="315" t="s">
        <v>182</v>
      </c>
      <c r="B170" s="271"/>
      <c r="C170" s="45" t="s">
        <v>97</v>
      </c>
      <c r="D170" s="77">
        <f>SUM(D171:D173)</f>
        <v>570496269</v>
      </c>
      <c r="E170" s="77">
        <f>SUM(E171:E173)</f>
        <v>573361269</v>
      </c>
      <c r="F170" s="77">
        <f>SUM(F171:F173)</f>
        <v>573361269</v>
      </c>
      <c r="G170" s="77">
        <f>SUM(G171:G173)</f>
        <v>614599856.17999995</v>
      </c>
      <c r="H170" s="77">
        <f>SUM(H171:H173)</f>
        <v>604833761.32000005</v>
      </c>
      <c r="I170" s="260">
        <f t="shared" si="23"/>
        <v>0.98409999999999997</v>
      </c>
      <c r="J170" s="122">
        <f t="shared" si="25"/>
        <v>-9766094.8599999994</v>
      </c>
      <c r="K170" s="71">
        <f t="shared" si="26"/>
        <v>-1.59</v>
      </c>
      <c r="L170" s="270"/>
      <c r="M170" s="270"/>
      <c r="N170" s="270"/>
      <c r="O170" s="270"/>
      <c r="P170" s="270"/>
      <c r="Q170" s="270"/>
      <c r="R170" s="264" t="s">
        <v>14</v>
      </c>
      <c r="S170" s="270"/>
      <c r="T170" s="270"/>
      <c r="U170" s="270"/>
    </row>
    <row r="171" spans="1:21" ht="45.75" customHeight="1" x14ac:dyDescent="0.25">
      <c r="A171" s="315"/>
      <c r="B171" s="272"/>
      <c r="C171" s="45" t="s">
        <v>100</v>
      </c>
      <c r="D171" s="27">
        <f t="shared" ref="D171:H172" si="28">D70+D98+D102+D15</f>
        <v>0</v>
      </c>
      <c r="E171" s="27">
        <f t="shared" si="28"/>
        <v>0</v>
      </c>
      <c r="F171" s="77">
        <f t="shared" si="28"/>
        <v>0</v>
      </c>
      <c r="G171" s="77">
        <f t="shared" si="28"/>
        <v>0</v>
      </c>
      <c r="H171" s="77">
        <f t="shared" si="28"/>
        <v>0</v>
      </c>
      <c r="I171" s="260"/>
      <c r="J171" s="122">
        <f t="shared" si="25"/>
        <v>0</v>
      </c>
      <c r="K171" s="71"/>
      <c r="L171" s="270"/>
      <c r="M171" s="270"/>
      <c r="N171" s="270"/>
      <c r="O171" s="270"/>
      <c r="P171" s="270"/>
      <c r="Q171" s="270"/>
      <c r="R171" s="265"/>
      <c r="S171" s="270"/>
      <c r="T171" s="270"/>
      <c r="U171" s="270"/>
    </row>
    <row r="172" spans="1:21" ht="46.5" customHeight="1" x14ac:dyDescent="0.25">
      <c r="A172" s="315"/>
      <c r="B172" s="272"/>
      <c r="C172" s="73" t="s">
        <v>101</v>
      </c>
      <c r="D172" s="27">
        <f t="shared" si="28"/>
        <v>0</v>
      </c>
      <c r="E172" s="27">
        <f t="shared" si="28"/>
        <v>0</v>
      </c>
      <c r="F172" s="77">
        <f t="shared" si="28"/>
        <v>0</v>
      </c>
      <c r="G172" s="77">
        <f t="shared" si="28"/>
        <v>0</v>
      </c>
      <c r="H172" s="77">
        <f t="shared" si="28"/>
        <v>0</v>
      </c>
      <c r="I172" s="260"/>
      <c r="J172" s="122">
        <f t="shared" si="25"/>
        <v>0</v>
      </c>
      <c r="K172" s="71"/>
      <c r="L172" s="270"/>
      <c r="M172" s="270"/>
      <c r="N172" s="270"/>
      <c r="O172" s="270"/>
      <c r="P172" s="270"/>
      <c r="Q172" s="270"/>
      <c r="R172" s="265"/>
      <c r="S172" s="270"/>
      <c r="T172" s="270"/>
      <c r="U172" s="270"/>
    </row>
    <row r="173" spans="1:21" ht="30" x14ac:dyDescent="0.25">
      <c r="A173" s="315"/>
      <c r="B173" s="273"/>
      <c r="C173" s="45" t="s">
        <v>102</v>
      </c>
      <c r="D173" s="77">
        <f>D72+D100+D104+D17+D114</f>
        <v>570496269</v>
      </c>
      <c r="E173" s="77">
        <f>E72+E100+E104+E17+E114</f>
        <v>573361269</v>
      </c>
      <c r="F173" s="77">
        <f>F72+F100+F104+F17+F114</f>
        <v>573361269</v>
      </c>
      <c r="G173" s="77">
        <f>G72+G100+G104+G17+G114</f>
        <v>614599856.17999995</v>
      </c>
      <c r="H173" s="77">
        <f>H72+H100+H104+H17+H114</f>
        <v>604833761.32000005</v>
      </c>
      <c r="I173" s="260">
        <f t="shared" si="23"/>
        <v>0.98409999999999997</v>
      </c>
      <c r="J173" s="122">
        <f t="shared" si="25"/>
        <v>-9766094.8599999994</v>
      </c>
      <c r="K173" s="71">
        <f t="shared" si="26"/>
        <v>-1.59</v>
      </c>
      <c r="L173" s="270"/>
      <c r="M173" s="270"/>
      <c r="N173" s="270"/>
      <c r="O173" s="270"/>
      <c r="P173" s="270"/>
      <c r="Q173" s="270"/>
      <c r="R173" s="266"/>
      <c r="S173" s="270"/>
      <c r="T173" s="270"/>
      <c r="U173" s="270"/>
    </row>
    <row r="174" spans="1:21" ht="22.5" hidden="1" customHeight="1" x14ac:dyDescent="0.25">
      <c r="A174" s="315" t="s">
        <v>183</v>
      </c>
      <c r="B174" s="45"/>
      <c r="C174" s="45" t="s">
        <v>13</v>
      </c>
      <c r="D174" s="77">
        <f>SUM(D175:D177)</f>
        <v>0</v>
      </c>
      <c r="E174" s="77">
        <f>SUM(E175:E177)</f>
        <v>0</v>
      </c>
      <c r="F174" s="77">
        <f>SUM(F175:F177)</f>
        <v>0</v>
      </c>
      <c r="G174" s="77">
        <f>SUM(G175:G177)</f>
        <v>0</v>
      </c>
      <c r="H174" s="77">
        <f>SUM(H175:H177)</f>
        <v>0</v>
      </c>
      <c r="I174" s="260" t="e">
        <f t="shared" si="23"/>
        <v>#DIV/0!</v>
      </c>
      <c r="J174" s="122">
        <f t="shared" si="25"/>
        <v>0</v>
      </c>
      <c r="K174" s="71" t="e">
        <f t="shared" si="26"/>
        <v>#DIV/0!</v>
      </c>
      <c r="L174" s="270"/>
      <c r="M174" s="270"/>
      <c r="N174" s="270"/>
      <c r="O174" s="270"/>
      <c r="P174" s="270"/>
      <c r="Q174" s="270"/>
      <c r="R174" s="264" t="s">
        <v>14</v>
      </c>
      <c r="S174" s="270"/>
      <c r="T174" s="270"/>
      <c r="U174" s="270"/>
    </row>
    <row r="175" spans="1:21" ht="60" hidden="1" customHeight="1" x14ac:dyDescent="0.25">
      <c r="A175" s="315"/>
      <c r="B175" s="45"/>
      <c r="C175" s="45" t="s">
        <v>31</v>
      </c>
      <c r="D175" s="77">
        <v>0</v>
      </c>
      <c r="E175" s="77">
        <v>0</v>
      </c>
      <c r="F175" s="77">
        <v>0</v>
      </c>
      <c r="G175" s="77">
        <v>0</v>
      </c>
      <c r="H175" s="77">
        <v>0</v>
      </c>
      <c r="I175" s="260" t="e">
        <f t="shared" si="23"/>
        <v>#DIV/0!</v>
      </c>
      <c r="J175" s="122">
        <f t="shared" si="25"/>
        <v>0</v>
      </c>
      <c r="K175" s="71" t="e">
        <f t="shared" si="26"/>
        <v>#DIV/0!</v>
      </c>
      <c r="L175" s="270"/>
      <c r="M175" s="270"/>
      <c r="N175" s="270"/>
      <c r="O175" s="270"/>
      <c r="P175" s="270"/>
      <c r="Q175" s="270"/>
      <c r="R175" s="265"/>
      <c r="S175" s="270"/>
      <c r="T175" s="270"/>
      <c r="U175" s="270"/>
    </row>
    <row r="176" spans="1:21" ht="60" hidden="1" customHeight="1" x14ac:dyDescent="0.25">
      <c r="A176" s="315"/>
      <c r="B176" s="45"/>
      <c r="C176" s="73" t="s">
        <v>20</v>
      </c>
      <c r="D176" s="77">
        <v>0</v>
      </c>
      <c r="E176" s="77">
        <v>0</v>
      </c>
      <c r="F176" s="77">
        <v>0</v>
      </c>
      <c r="G176" s="77">
        <v>0</v>
      </c>
      <c r="H176" s="77">
        <v>0</v>
      </c>
      <c r="I176" s="260" t="e">
        <f t="shared" si="23"/>
        <v>#DIV/0!</v>
      </c>
      <c r="J176" s="122">
        <f t="shared" si="25"/>
        <v>0</v>
      </c>
      <c r="K176" s="71" t="e">
        <f t="shared" si="26"/>
        <v>#DIV/0!</v>
      </c>
      <c r="L176" s="270"/>
      <c r="M176" s="270"/>
      <c r="N176" s="270"/>
      <c r="O176" s="270"/>
      <c r="P176" s="270"/>
      <c r="Q176" s="270"/>
      <c r="R176" s="265"/>
      <c r="S176" s="270"/>
      <c r="T176" s="270"/>
      <c r="U176" s="270"/>
    </row>
    <row r="177" spans="1:21" ht="30" hidden="1" customHeight="1" x14ac:dyDescent="0.25">
      <c r="A177" s="315"/>
      <c r="B177" s="45"/>
      <c r="C177" s="45" t="s">
        <v>15</v>
      </c>
      <c r="D177" s="77">
        <v>0</v>
      </c>
      <c r="E177" s="77">
        <v>0</v>
      </c>
      <c r="F177" s="77">
        <v>0</v>
      </c>
      <c r="G177" s="77">
        <v>0</v>
      </c>
      <c r="H177" s="77">
        <v>0</v>
      </c>
      <c r="I177" s="260" t="e">
        <f t="shared" si="23"/>
        <v>#DIV/0!</v>
      </c>
      <c r="J177" s="122">
        <f t="shared" si="25"/>
        <v>0</v>
      </c>
      <c r="K177" s="71" t="e">
        <f t="shared" si="26"/>
        <v>#DIV/0!</v>
      </c>
      <c r="L177" s="259" t="s">
        <v>14</v>
      </c>
      <c r="M177" s="259" t="s">
        <v>14</v>
      </c>
      <c r="N177" s="259" t="s">
        <v>14</v>
      </c>
      <c r="O177" s="259" t="s">
        <v>14</v>
      </c>
      <c r="P177" s="259" t="s">
        <v>14</v>
      </c>
      <c r="Q177" s="259" t="s">
        <v>14</v>
      </c>
      <c r="R177" s="266"/>
      <c r="S177" s="259" t="s">
        <v>14</v>
      </c>
      <c r="T177" s="259" t="s">
        <v>14</v>
      </c>
      <c r="U177" s="259" t="s">
        <v>14</v>
      </c>
    </row>
    <row r="178" spans="1:21" ht="15" customHeight="1" x14ac:dyDescent="0.25">
      <c r="A178" s="315" t="s">
        <v>184</v>
      </c>
      <c r="B178" s="271"/>
      <c r="C178" s="45" t="s">
        <v>97</v>
      </c>
      <c r="D178" s="77">
        <f>SUM(D179:D181)</f>
        <v>31000</v>
      </c>
      <c r="E178" s="77">
        <f>SUM(E179:E181)</f>
        <v>31000</v>
      </c>
      <c r="F178" s="77">
        <f>SUM(F179:F181)</f>
        <v>31000</v>
      </c>
      <c r="G178" s="77">
        <f>SUM(G179:G181)</f>
        <v>31000</v>
      </c>
      <c r="H178" s="77">
        <f>SUM(H179:H181)</f>
        <v>25344</v>
      </c>
      <c r="I178" s="260">
        <f t="shared" si="23"/>
        <v>0.8175</v>
      </c>
      <c r="J178" s="122">
        <f t="shared" si="25"/>
        <v>-5656</v>
      </c>
      <c r="K178" s="71">
        <f t="shared" si="26"/>
        <v>-18.25</v>
      </c>
      <c r="L178" s="264" t="s">
        <v>14</v>
      </c>
      <c r="M178" s="264" t="s">
        <v>14</v>
      </c>
      <c r="N178" s="264" t="s">
        <v>14</v>
      </c>
      <c r="O178" s="264" t="s">
        <v>14</v>
      </c>
      <c r="P178" s="264" t="s">
        <v>14</v>
      </c>
      <c r="Q178" s="264" t="s">
        <v>14</v>
      </c>
      <c r="R178" s="264" t="s">
        <v>14</v>
      </c>
      <c r="S178" s="264" t="s">
        <v>14</v>
      </c>
      <c r="T178" s="264" t="s">
        <v>14</v>
      </c>
      <c r="U178" s="264" t="s">
        <v>14</v>
      </c>
    </row>
    <row r="179" spans="1:21" ht="45.75" customHeight="1" x14ac:dyDescent="0.25">
      <c r="A179" s="315"/>
      <c r="B179" s="272"/>
      <c r="C179" s="45" t="s">
        <v>100</v>
      </c>
      <c r="D179" s="27">
        <f>D89</f>
        <v>0</v>
      </c>
      <c r="E179" s="27">
        <f>E89</f>
        <v>0</v>
      </c>
      <c r="F179" s="77">
        <f>F89</f>
        <v>0</v>
      </c>
      <c r="G179" s="77">
        <f>G89</f>
        <v>0</v>
      </c>
      <c r="H179" s="77">
        <f>H89</f>
        <v>0</v>
      </c>
      <c r="I179" s="260"/>
      <c r="J179" s="122">
        <f t="shared" si="25"/>
        <v>0</v>
      </c>
      <c r="K179" s="71"/>
      <c r="L179" s="265"/>
      <c r="M179" s="265"/>
      <c r="N179" s="265"/>
      <c r="O179" s="265"/>
      <c r="P179" s="265"/>
      <c r="Q179" s="265"/>
      <c r="R179" s="265"/>
      <c r="S179" s="265"/>
      <c r="T179" s="265"/>
      <c r="U179" s="265"/>
    </row>
    <row r="180" spans="1:21" ht="46.5" customHeight="1" x14ac:dyDescent="0.25">
      <c r="A180" s="315"/>
      <c r="B180" s="272"/>
      <c r="C180" s="73" t="s">
        <v>101</v>
      </c>
      <c r="D180" s="27">
        <f t="shared" ref="D180:H181" si="29">D27</f>
        <v>0</v>
      </c>
      <c r="E180" s="27">
        <f t="shared" si="29"/>
        <v>0</v>
      </c>
      <c r="F180" s="77">
        <f t="shared" si="29"/>
        <v>0</v>
      </c>
      <c r="G180" s="77">
        <f t="shared" si="29"/>
        <v>0</v>
      </c>
      <c r="H180" s="77">
        <f t="shared" si="29"/>
        <v>0</v>
      </c>
      <c r="I180" s="260"/>
      <c r="J180" s="122">
        <f t="shared" si="25"/>
        <v>0</v>
      </c>
      <c r="K180" s="71"/>
      <c r="L180" s="265"/>
      <c r="M180" s="265"/>
      <c r="N180" s="265"/>
      <c r="O180" s="265"/>
      <c r="P180" s="265"/>
      <c r="Q180" s="265"/>
      <c r="R180" s="265"/>
      <c r="S180" s="265"/>
      <c r="T180" s="265"/>
      <c r="U180" s="265"/>
    </row>
    <row r="181" spans="1:21" ht="32.25" customHeight="1" x14ac:dyDescent="0.25">
      <c r="A181" s="315"/>
      <c r="B181" s="273"/>
      <c r="C181" s="45" t="s">
        <v>102</v>
      </c>
      <c r="D181" s="77">
        <f t="shared" si="29"/>
        <v>31000</v>
      </c>
      <c r="E181" s="77">
        <f t="shared" si="29"/>
        <v>31000</v>
      </c>
      <c r="F181" s="77">
        <f t="shared" si="29"/>
        <v>31000</v>
      </c>
      <c r="G181" s="77">
        <f t="shared" si="29"/>
        <v>31000</v>
      </c>
      <c r="H181" s="77">
        <f t="shared" si="29"/>
        <v>25344</v>
      </c>
      <c r="I181" s="260">
        <f t="shared" si="23"/>
        <v>0.8175</v>
      </c>
      <c r="J181" s="122">
        <f t="shared" si="25"/>
        <v>-5656</v>
      </c>
      <c r="K181" s="71">
        <f t="shared" si="26"/>
        <v>-18.25</v>
      </c>
      <c r="L181" s="266"/>
      <c r="M181" s="266"/>
      <c r="N181" s="266"/>
      <c r="O181" s="266"/>
      <c r="P181" s="266"/>
      <c r="Q181" s="266"/>
      <c r="R181" s="266"/>
      <c r="S181" s="266"/>
      <c r="T181" s="266"/>
      <c r="U181" s="266"/>
    </row>
    <row r="182" spans="1:21" x14ac:dyDescent="0.25">
      <c r="A182" s="297" t="s">
        <v>19</v>
      </c>
      <c r="B182" s="271"/>
      <c r="C182" s="45" t="s">
        <v>97</v>
      </c>
      <c r="D182" s="77">
        <f>SUM(D183:D185)</f>
        <v>1952110</v>
      </c>
      <c r="E182" s="77">
        <f>SUM(E183:E185)</f>
        <v>2937685.89</v>
      </c>
      <c r="F182" s="77">
        <f>SUM(F183:F185)</f>
        <v>2937685.89</v>
      </c>
      <c r="G182" s="77">
        <f>SUM(G183:G185)</f>
        <v>2684521.7</v>
      </c>
      <c r="H182" s="77">
        <f>SUM(H183:H185)</f>
        <v>2683076.04</v>
      </c>
      <c r="I182" s="260">
        <f>H182/G182</f>
        <v>0.99950000000000006</v>
      </c>
      <c r="J182" s="122">
        <f t="shared" si="25"/>
        <v>-1445.66</v>
      </c>
      <c r="K182" s="71">
        <f t="shared" si="26"/>
        <v>-0.05</v>
      </c>
      <c r="L182" s="264" t="s">
        <v>14</v>
      </c>
      <c r="M182" s="264" t="s">
        <v>14</v>
      </c>
      <c r="N182" s="264" t="s">
        <v>14</v>
      </c>
      <c r="O182" s="264" t="s">
        <v>14</v>
      </c>
      <c r="P182" s="264" t="s">
        <v>14</v>
      </c>
      <c r="Q182" s="264" t="s">
        <v>14</v>
      </c>
      <c r="R182" s="264" t="s">
        <v>14</v>
      </c>
      <c r="S182" s="264" t="s">
        <v>14</v>
      </c>
      <c r="T182" s="264" t="s">
        <v>14</v>
      </c>
      <c r="U182" s="264" t="s">
        <v>14</v>
      </c>
    </row>
    <row r="183" spans="1:21" ht="48.75" customHeight="1" x14ac:dyDescent="0.25">
      <c r="A183" s="298"/>
      <c r="B183" s="272"/>
      <c r="C183" s="45" t="s">
        <v>100</v>
      </c>
      <c r="D183" s="27">
        <f t="shared" ref="D183:H185" si="30">D61</f>
        <v>0</v>
      </c>
      <c r="E183" s="77">
        <f t="shared" si="30"/>
        <v>0</v>
      </c>
      <c r="F183" s="77">
        <f t="shared" si="30"/>
        <v>0</v>
      </c>
      <c r="G183" s="77">
        <f t="shared" si="30"/>
        <v>0</v>
      </c>
      <c r="H183" s="77">
        <f t="shared" si="30"/>
        <v>0</v>
      </c>
      <c r="I183" s="260"/>
      <c r="J183" s="122">
        <f t="shared" si="25"/>
        <v>0</v>
      </c>
      <c r="K183" s="71"/>
      <c r="L183" s="265"/>
      <c r="M183" s="265"/>
      <c r="N183" s="265"/>
      <c r="O183" s="265"/>
      <c r="P183" s="265"/>
      <c r="Q183" s="265"/>
      <c r="R183" s="265"/>
      <c r="S183" s="265"/>
      <c r="T183" s="265"/>
      <c r="U183" s="265"/>
    </row>
    <row r="184" spans="1:21" ht="44.25" customHeight="1" x14ac:dyDescent="0.25">
      <c r="A184" s="298"/>
      <c r="B184" s="272"/>
      <c r="C184" s="73" t="s">
        <v>101</v>
      </c>
      <c r="D184" s="77">
        <f t="shared" si="30"/>
        <v>1952110</v>
      </c>
      <c r="E184" s="77">
        <f t="shared" si="30"/>
        <v>1952110</v>
      </c>
      <c r="F184" s="77">
        <f t="shared" si="30"/>
        <v>1952110</v>
      </c>
      <c r="G184" s="77">
        <f t="shared" si="30"/>
        <v>1755488.78</v>
      </c>
      <c r="H184" s="77">
        <f t="shared" si="30"/>
        <v>1755488.78</v>
      </c>
      <c r="I184" s="260">
        <f t="shared" si="23"/>
        <v>1</v>
      </c>
      <c r="J184" s="122">
        <f t="shared" si="25"/>
        <v>0</v>
      </c>
      <c r="K184" s="71">
        <f t="shared" si="26"/>
        <v>0</v>
      </c>
      <c r="L184" s="265"/>
      <c r="M184" s="265"/>
      <c r="N184" s="265"/>
      <c r="O184" s="265"/>
      <c r="P184" s="265"/>
      <c r="Q184" s="265"/>
      <c r="R184" s="265"/>
      <c r="S184" s="265"/>
      <c r="T184" s="265"/>
      <c r="U184" s="265"/>
    </row>
    <row r="185" spans="1:21" ht="30" x14ac:dyDescent="0.25">
      <c r="A185" s="327"/>
      <c r="B185" s="273"/>
      <c r="C185" s="45" t="s">
        <v>102</v>
      </c>
      <c r="D185" s="27">
        <f t="shared" si="30"/>
        <v>0</v>
      </c>
      <c r="E185" s="77">
        <f t="shared" si="30"/>
        <v>985575.89</v>
      </c>
      <c r="F185" s="77">
        <f t="shared" si="30"/>
        <v>985575.89</v>
      </c>
      <c r="G185" s="77">
        <f t="shared" si="30"/>
        <v>929032.92</v>
      </c>
      <c r="H185" s="77">
        <f t="shared" si="30"/>
        <v>927587.26</v>
      </c>
      <c r="I185" s="260">
        <f t="shared" si="23"/>
        <v>0.99839999999999995</v>
      </c>
      <c r="J185" s="122">
        <f t="shared" si="25"/>
        <v>-1445.66</v>
      </c>
      <c r="K185" s="71">
        <f t="shared" si="26"/>
        <v>-0.16</v>
      </c>
      <c r="L185" s="266"/>
      <c r="M185" s="266"/>
      <c r="N185" s="266"/>
      <c r="O185" s="266"/>
      <c r="P185" s="266"/>
      <c r="Q185" s="266"/>
      <c r="R185" s="266"/>
      <c r="S185" s="266"/>
      <c r="T185" s="266"/>
      <c r="U185" s="266"/>
    </row>
    <row r="186" spans="1:21" ht="16.5" customHeight="1" x14ac:dyDescent="0.25">
      <c r="A186" s="297" t="s">
        <v>185</v>
      </c>
      <c r="B186" s="271"/>
      <c r="C186" s="45" t="s">
        <v>97</v>
      </c>
      <c r="D186" s="77">
        <f>SUM(D187:D189)</f>
        <v>435530</v>
      </c>
      <c r="E186" s="77">
        <f>SUM(E187:E189)</f>
        <v>435530</v>
      </c>
      <c r="F186" s="77">
        <f>SUM(F187:F189)</f>
        <v>435530</v>
      </c>
      <c r="G186" s="77">
        <f>SUM(G187:G189)</f>
        <v>289222.40000000002</v>
      </c>
      <c r="H186" s="77">
        <f>SUM(H187:H189)</f>
        <v>289222.40000000002</v>
      </c>
      <c r="I186" s="260">
        <f t="shared" si="23"/>
        <v>1</v>
      </c>
      <c r="J186" s="122">
        <f t="shared" si="25"/>
        <v>0</v>
      </c>
      <c r="K186" s="122">
        <f t="shared" si="26"/>
        <v>0</v>
      </c>
      <c r="L186" s="264" t="s">
        <v>14</v>
      </c>
      <c r="M186" s="264" t="s">
        <v>14</v>
      </c>
      <c r="N186" s="264" t="s">
        <v>14</v>
      </c>
      <c r="O186" s="264" t="s">
        <v>14</v>
      </c>
      <c r="P186" s="264" t="s">
        <v>14</v>
      </c>
      <c r="Q186" s="264" t="s">
        <v>14</v>
      </c>
      <c r="R186" s="264" t="s">
        <v>14</v>
      </c>
      <c r="S186" s="264" t="s">
        <v>14</v>
      </c>
      <c r="T186" s="264" t="s">
        <v>14</v>
      </c>
      <c r="U186" s="264" t="s">
        <v>14</v>
      </c>
    </row>
    <row r="187" spans="1:21" ht="49.5" customHeight="1" x14ac:dyDescent="0.25">
      <c r="A187" s="298"/>
      <c r="B187" s="272"/>
      <c r="C187" s="45" t="s">
        <v>100</v>
      </c>
      <c r="D187" s="27">
        <f t="shared" ref="D187:H189" si="31">D57</f>
        <v>0</v>
      </c>
      <c r="E187" s="77">
        <f t="shared" si="31"/>
        <v>0</v>
      </c>
      <c r="F187" s="77">
        <f t="shared" si="31"/>
        <v>0</v>
      </c>
      <c r="G187" s="77">
        <f t="shared" si="31"/>
        <v>0</v>
      </c>
      <c r="H187" s="77">
        <f t="shared" si="31"/>
        <v>0</v>
      </c>
      <c r="I187" s="260"/>
      <c r="J187" s="122">
        <f t="shared" si="25"/>
        <v>0</v>
      </c>
      <c r="K187" s="122"/>
      <c r="L187" s="265"/>
      <c r="M187" s="265"/>
      <c r="N187" s="265"/>
      <c r="O187" s="265"/>
      <c r="P187" s="265"/>
      <c r="Q187" s="265"/>
      <c r="R187" s="265"/>
      <c r="S187" s="265"/>
      <c r="T187" s="265"/>
      <c r="U187" s="265"/>
    </row>
    <row r="188" spans="1:21" ht="48.75" customHeight="1" x14ac:dyDescent="0.25">
      <c r="A188" s="298"/>
      <c r="B188" s="272"/>
      <c r="C188" s="73" t="s">
        <v>101</v>
      </c>
      <c r="D188" s="77">
        <f t="shared" si="31"/>
        <v>435530</v>
      </c>
      <c r="E188" s="77">
        <f t="shared" si="31"/>
        <v>435530</v>
      </c>
      <c r="F188" s="77">
        <f t="shared" si="31"/>
        <v>435530</v>
      </c>
      <c r="G188" s="77">
        <f t="shared" si="31"/>
        <v>289222.40000000002</v>
      </c>
      <c r="H188" s="77">
        <f t="shared" si="31"/>
        <v>289222.40000000002</v>
      </c>
      <c r="I188" s="260">
        <f t="shared" si="23"/>
        <v>1</v>
      </c>
      <c r="J188" s="122">
        <f t="shared" si="25"/>
        <v>0</v>
      </c>
      <c r="K188" s="122">
        <f t="shared" si="26"/>
        <v>0</v>
      </c>
      <c r="L188" s="265"/>
      <c r="M188" s="265"/>
      <c r="N188" s="265"/>
      <c r="O188" s="265"/>
      <c r="P188" s="265"/>
      <c r="Q188" s="265"/>
      <c r="R188" s="265"/>
      <c r="S188" s="265"/>
      <c r="T188" s="265"/>
      <c r="U188" s="265"/>
    </row>
    <row r="189" spans="1:21" ht="31.5" customHeight="1" x14ac:dyDescent="0.25">
      <c r="A189" s="327"/>
      <c r="B189" s="273"/>
      <c r="C189" s="45" t="s">
        <v>102</v>
      </c>
      <c r="D189" s="27">
        <f t="shared" si="31"/>
        <v>0</v>
      </c>
      <c r="E189" s="27">
        <f t="shared" si="31"/>
        <v>0</v>
      </c>
      <c r="F189" s="77">
        <f t="shared" si="31"/>
        <v>0</v>
      </c>
      <c r="G189" s="77">
        <f t="shared" si="31"/>
        <v>0</v>
      </c>
      <c r="H189" s="77">
        <f t="shared" si="31"/>
        <v>0</v>
      </c>
      <c r="I189" s="260"/>
      <c r="J189" s="122">
        <f t="shared" si="25"/>
        <v>0</v>
      </c>
      <c r="K189" s="122">
        <v>0</v>
      </c>
      <c r="L189" s="266"/>
      <c r="M189" s="266"/>
      <c r="N189" s="266"/>
      <c r="O189" s="266"/>
      <c r="P189" s="266"/>
      <c r="Q189" s="266"/>
      <c r="R189" s="266"/>
      <c r="S189" s="266"/>
      <c r="T189" s="266"/>
      <c r="U189" s="266"/>
    </row>
    <row r="190" spans="1:21" x14ac:dyDescent="0.25">
      <c r="A190" s="297" t="s">
        <v>186</v>
      </c>
      <c r="B190" s="271"/>
      <c r="C190" s="45" t="s">
        <v>97</v>
      </c>
      <c r="D190" s="77">
        <f>D193+D191+D192</f>
        <v>22095557</v>
      </c>
      <c r="E190" s="77">
        <f>E193+E191+E192</f>
        <v>25329713</v>
      </c>
      <c r="F190" s="77">
        <f>F193+F191+F192</f>
        <v>25329713</v>
      </c>
      <c r="G190" s="77">
        <f>G193+G191+G192</f>
        <v>25839023.260000002</v>
      </c>
      <c r="H190" s="77">
        <f>H193+H191+H192</f>
        <v>25827963.5</v>
      </c>
      <c r="I190" s="260">
        <f t="shared" si="23"/>
        <v>0.99960000000000004</v>
      </c>
      <c r="J190" s="122">
        <f t="shared" si="25"/>
        <v>-11059.76</v>
      </c>
      <c r="K190" s="71">
        <f t="shared" si="26"/>
        <v>-0.04</v>
      </c>
      <c r="L190" s="264" t="s">
        <v>14</v>
      </c>
      <c r="M190" s="264" t="s">
        <v>14</v>
      </c>
      <c r="N190" s="264" t="s">
        <v>14</v>
      </c>
      <c r="O190" s="264" t="s">
        <v>14</v>
      </c>
      <c r="P190" s="264" t="s">
        <v>14</v>
      </c>
      <c r="Q190" s="264" t="s">
        <v>14</v>
      </c>
      <c r="R190" s="264" t="s">
        <v>14</v>
      </c>
      <c r="S190" s="264" t="s">
        <v>14</v>
      </c>
      <c r="T190" s="264" t="s">
        <v>14</v>
      </c>
      <c r="U190" s="264" t="s">
        <v>14</v>
      </c>
    </row>
    <row r="191" spans="1:21" ht="47.25" customHeight="1" x14ac:dyDescent="0.25">
      <c r="A191" s="298"/>
      <c r="B191" s="272"/>
      <c r="C191" s="45" t="s">
        <v>100</v>
      </c>
      <c r="D191" s="77">
        <f t="shared" ref="D191:H193" si="32">D49</f>
        <v>19255700</v>
      </c>
      <c r="E191" s="77">
        <f t="shared" si="32"/>
        <v>19255700</v>
      </c>
      <c r="F191" s="77">
        <f t="shared" si="32"/>
        <v>19255700</v>
      </c>
      <c r="G191" s="77">
        <f t="shared" si="32"/>
        <v>19255700</v>
      </c>
      <c r="H191" s="77">
        <f t="shared" si="32"/>
        <v>19255700</v>
      </c>
      <c r="I191" s="260">
        <f t="shared" si="23"/>
        <v>1</v>
      </c>
      <c r="J191" s="122">
        <f t="shared" si="25"/>
        <v>0</v>
      </c>
      <c r="K191" s="122">
        <f t="shared" si="26"/>
        <v>0</v>
      </c>
      <c r="L191" s="265"/>
      <c r="M191" s="265"/>
      <c r="N191" s="265"/>
      <c r="O191" s="265"/>
      <c r="P191" s="265"/>
      <c r="Q191" s="265"/>
      <c r="R191" s="265"/>
      <c r="S191" s="265"/>
      <c r="T191" s="265"/>
      <c r="U191" s="265"/>
    </row>
    <row r="192" spans="1:21" ht="48" customHeight="1" x14ac:dyDescent="0.25">
      <c r="A192" s="298"/>
      <c r="B192" s="272"/>
      <c r="C192" s="73" t="s">
        <v>101</v>
      </c>
      <c r="D192" s="77">
        <f t="shared" si="32"/>
        <v>2747050</v>
      </c>
      <c r="E192" s="77">
        <f t="shared" si="32"/>
        <v>2747050</v>
      </c>
      <c r="F192" s="77">
        <f t="shared" si="32"/>
        <v>2747050</v>
      </c>
      <c r="G192" s="77">
        <f t="shared" si="32"/>
        <v>3089978.82</v>
      </c>
      <c r="H192" s="77">
        <f t="shared" si="32"/>
        <v>3089978.82</v>
      </c>
      <c r="I192" s="260">
        <f t="shared" si="23"/>
        <v>1</v>
      </c>
      <c r="J192" s="122">
        <f t="shared" si="25"/>
        <v>0</v>
      </c>
      <c r="K192" s="122">
        <f t="shared" si="26"/>
        <v>0</v>
      </c>
      <c r="L192" s="265"/>
      <c r="M192" s="265"/>
      <c r="N192" s="265"/>
      <c r="O192" s="265"/>
      <c r="P192" s="265"/>
      <c r="Q192" s="265"/>
      <c r="R192" s="265"/>
      <c r="S192" s="265"/>
      <c r="T192" s="265"/>
      <c r="U192" s="265"/>
    </row>
    <row r="193" spans="1:21" ht="30" x14ac:dyDescent="0.25">
      <c r="A193" s="327"/>
      <c r="B193" s="273"/>
      <c r="C193" s="45" t="s">
        <v>102</v>
      </c>
      <c r="D193" s="77">
        <f t="shared" si="32"/>
        <v>92807</v>
      </c>
      <c r="E193" s="77">
        <f t="shared" si="32"/>
        <v>3326963</v>
      </c>
      <c r="F193" s="77">
        <f t="shared" si="32"/>
        <v>3326963</v>
      </c>
      <c r="G193" s="77">
        <f t="shared" si="32"/>
        <v>3493344.44</v>
      </c>
      <c r="H193" s="77">
        <f t="shared" si="32"/>
        <v>3482284.68</v>
      </c>
      <c r="I193" s="260">
        <f t="shared" si="23"/>
        <v>0.99680000000000002</v>
      </c>
      <c r="J193" s="122">
        <f t="shared" si="25"/>
        <v>-11059.76</v>
      </c>
      <c r="K193" s="71">
        <f t="shared" si="26"/>
        <v>-0.32</v>
      </c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</row>
    <row r="194" spans="1:21" ht="20.25" customHeight="1" x14ac:dyDescent="0.25">
      <c r="A194" s="297" t="s">
        <v>187</v>
      </c>
      <c r="B194" s="271"/>
      <c r="C194" s="45" t="s">
        <v>97</v>
      </c>
      <c r="D194" s="77">
        <f>D197+D195+D196</f>
        <v>1681210</v>
      </c>
      <c r="E194" s="77">
        <f>E197+E195+E196</f>
        <v>3798669</v>
      </c>
      <c r="F194" s="77">
        <f>F197+F195+F196</f>
        <v>3798669</v>
      </c>
      <c r="G194" s="77">
        <f>G197+G195+G196</f>
        <v>3186122.71</v>
      </c>
      <c r="H194" s="77">
        <f>H197+H195+H196</f>
        <v>2872994.67</v>
      </c>
      <c r="I194" s="260">
        <f t="shared" si="23"/>
        <v>0.90169999999999995</v>
      </c>
      <c r="J194" s="122">
        <f t="shared" si="25"/>
        <v>-313128.03999999998</v>
      </c>
      <c r="K194" s="71">
        <f t="shared" si="26"/>
        <v>-9.83</v>
      </c>
      <c r="L194" s="264" t="s">
        <v>14</v>
      </c>
      <c r="M194" s="264" t="s">
        <v>14</v>
      </c>
      <c r="N194" s="264" t="s">
        <v>14</v>
      </c>
      <c r="O194" s="264" t="s">
        <v>14</v>
      </c>
      <c r="P194" s="264" t="s">
        <v>14</v>
      </c>
      <c r="Q194" s="264" t="s">
        <v>14</v>
      </c>
      <c r="R194" s="264" t="s">
        <v>14</v>
      </c>
      <c r="S194" s="264" t="s">
        <v>14</v>
      </c>
      <c r="T194" s="264" t="s">
        <v>14</v>
      </c>
      <c r="U194" s="264" t="s">
        <v>14</v>
      </c>
    </row>
    <row r="195" spans="1:21" ht="48.75" customHeight="1" x14ac:dyDescent="0.25">
      <c r="A195" s="298"/>
      <c r="B195" s="272"/>
      <c r="C195" s="45" t="s">
        <v>100</v>
      </c>
      <c r="D195" s="27">
        <f t="shared" ref="D195:E197" si="33">D53</f>
        <v>0</v>
      </c>
      <c r="E195" s="77">
        <f t="shared" si="33"/>
        <v>0</v>
      </c>
      <c r="F195" s="77">
        <f>F65</f>
        <v>0</v>
      </c>
      <c r="G195" s="77">
        <f>G65</f>
        <v>0</v>
      </c>
      <c r="H195" s="77">
        <f>H65</f>
        <v>0</v>
      </c>
      <c r="I195" s="260"/>
      <c r="J195" s="122">
        <f>H195-G195</f>
        <v>0</v>
      </c>
      <c r="K195" s="122">
        <v>0</v>
      </c>
      <c r="L195" s="265"/>
      <c r="M195" s="265"/>
      <c r="N195" s="265"/>
      <c r="O195" s="265"/>
      <c r="P195" s="265"/>
      <c r="Q195" s="265"/>
      <c r="R195" s="265"/>
      <c r="S195" s="265"/>
      <c r="T195" s="265"/>
      <c r="U195" s="265"/>
    </row>
    <row r="196" spans="1:21" ht="46.5" customHeight="1" x14ac:dyDescent="0.25">
      <c r="A196" s="298"/>
      <c r="B196" s="272"/>
      <c r="C196" s="73" t="s">
        <v>101</v>
      </c>
      <c r="D196" s="77">
        <f t="shared" si="33"/>
        <v>1681210</v>
      </c>
      <c r="E196" s="77">
        <f t="shared" si="33"/>
        <v>1681210</v>
      </c>
      <c r="F196" s="77">
        <f t="shared" ref="F196:H197" si="34">F54</f>
        <v>1681210</v>
      </c>
      <c r="G196" s="77">
        <f t="shared" si="34"/>
        <v>1681210</v>
      </c>
      <c r="H196" s="77">
        <f t="shared" si="34"/>
        <v>1681210</v>
      </c>
      <c r="I196" s="260">
        <f t="shared" si="23"/>
        <v>1</v>
      </c>
      <c r="J196" s="122">
        <f t="shared" si="25"/>
        <v>0</v>
      </c>
      <c r="K196" s="71">
        <f t="shared" si="26"/>
        <v>0</v>
      </c>
      <c r="L196" s="265"/>
      <c r="M196" s="265"/>
      <c r="N196" s="265"/>
      <c r="O196" s="265"/>
      <c r="P196" s="265"/>
      <c r="Q196" s="265"/>
      <c r="R196" s="265"/>
      <c r="S196" s="265"/>
      <c r="T196" s="265"/>
      <c r="U196" s="265"/>
    </row>
    <row r="197" spans="1:21" ht="30.75" customHeight="1" x14ac:dyDescent="0.25">
      <c r="A197" s="327"/>
      <c r="B197" s="273"/>
      <c r="C197" s="45" t="s">
        <v>102</v>
      </c>
      <c r="D197" s="27">
        <f t="shared" si="33"/>
        <v>0</v>
      </c>
      <c r="E197" s="77">
        <f t="shared" si="33"/>
        <v>2117459</v>
      </c>
      <c r="F197" s="77">
        <f t="shared" si="34"/>
        <v>2117459</v>
      </c>
      <c r="G197" s="77">
        <f t="shared" si="34"/>
        <v>1504912.71</v>
      </c>
      <c r="H197" s="77">
        <f t="shared" si="34"/>
        <v>1191784.67</v>
      </c>
      <c r="I197" s="260">
        <f t="shared" si="23"/>
        <v>0.79190000000000005</v>
      </c>
      <c r="J197" s="122">
        <f t="shared" si="25"/>
        <v>-313128.03999999998</v>
      </c>
      <c r="K197" s="71">
        <f t="shared" si="26"/>
        <v>-20.81</v>
      </c>
      <c r="L197" s="266"/>
      <c r="M197" s="266"/>
      <c r="N197" s="266"/>
      <c r="O197" s="266"/>
      <c r="P197" s="266"/>
      <c r="Q197" s="266"/>
      <c r="R197" s="266"/>
      <c r="S197" s="266"/>
      <c r="T197" s="266"/>
      <c r="U197" s="266"/>
    </row>
    <row r="198" spans="1:21" x14ac:dyDescent="0.25">
      <c r="A198" s="315" t="s">
        <v>188</v>
      </c>
      <c r="B198" s="271"/>
      <c r="C198" s="45" t="s">
        <v>97</v>
      </c>
      <c r="D198" s="77">
        <f>SUM(D199:D201)</f>
        <v>370100</v>
      </c>
      <c r="E198" s="77">
        <f>SUM(E199:E201)</f>
        <v>370100</v>
      </c>
      <c r="F198" s="77">
        <f>SUM(F199:F201)</f>
        <v>370100</v>
      </c>
      <c r="G198" s="77">
        <f>SUM(G199:G201)</f>
        <v>370100</v>
      </c>
      <c r="H198" s="77">
        <f>SUM(H199:H201)</f>
        <v>191263.49</v>
      </c>
      <c r="I198" s="260">
        <f>H198/G198</f>
        <v>0.51680000000000004</v>
      </c>
      <c r="J198" s="122">
        <f t="shared" si="25"/>
        <v>-178836.51</v>
      </c>
      <c r="K198" s="71">
        <f t="shared" si="26"/>
        <v>-48.32</v>
      </c>
      <c r="L198" s="264" t="s">
        <v>14</v>
      </c>
      <c r="M198" s="264" t="s">
        <v>14</v>
      </c>
      <c r="N198" s="264" t="s">
        <v>14</v>
      </c>
      <c r="O198" s="264" t="s">
        <v>14</v>
      </c>
      <c r="P198" s="264" t="s">
        <v>14</v>
      </c>
      <c r="Q198" s="264" t="s">
        <v>14</v>
      </c>
      <c r="R198" s="264" t="s">
        <v>14</v>
      </c>
      <c r="S198" s="264" t="s">
        <v>14</v>
      </c>
      <c r="T198" s="264" t="s">
        <v>14</v>
      </c>
      <c r="U198" s="264" t="s">
        <v>14</v>
      </c>
    </row>
    <row r="199" spans="1:21" ht="48.75" customHeight="1" x14ac:dyDescent="0.25">
      <c r="A199" s="315"/>
      <c r="B199" s="272"/>
      <c r="C199" s="45" t="s">
        <v>100</v>
      </c>
      <c r="D199" s="77"/>
      <c r="E199" s="77"/>
      <c r="F199" s="77"/>
      <c r="G199" s="77"/>
      <c r="H199" s="77"/>
      <c r="I199" s="260"/>
      <c r="J199" s="122"/>
      <c r="K199" s="71"/>
      <c r="L199" s="265"/>
      <c r="M199" s="265"/>
      <c r="N199" s="265"/>
      <c r="O199" s="265"/>
      <c r="P199" s="265"/>
      <c r="Q199" s="265"/>
      <c r="R199" s="265"/>
      <c r="S199" s="265"/>
      <c r="T199" s="265"/>
      <c r="U199" s="265"/>
    </row>
    <row r="200" spans="1:21" ht="48" customHeight="1" x14ac:dyDescent="0.25">
      <c r="A200" s="315"/>
      <c r="B200" s="272"/>
      <c r="C200" s="73" t="s">
        <v>101</v>
      </c>
      <c r="D200" s="77"/>
      <c r="E200" s="77"/>
      <c r="F200" s="77"/>
      <c r="G200" s="77"/>
      <c r="H200" s="77"/>
      <c r="I200" s="260"/>
      <c r="J200" s="122"/>
      <c r="K200" s="71"/>
      <c r="L200" s="265"/>
      <c r="M200" s="265"/>
      <c r="N200" s="265"/>
      <c r="O200" s="265"/>
      <c r="P200" s="265"/>
      <c r="Q200" s="265"/>
      <c r="R200" s="265"/>
      <c r="S200" s="265"/>
      <c r="T200" s="265"/>
      <c r="U200" s="265"/>
    </row>
    <row r="201" spans="1:21" ht="36" customHeight="1" x14ac:dyDescent="0.25">
      <c r="A201" s="315"/>
      <c r="B201" s="273"/>
      <c r="C201" s="45" t="s">
        <v>102</v>
      </c>
      <c r="D201" s="77">
        <f>D32</f>
        <v>370100</v>
      </c>
      <c r="E201" s="77">
        <f>E32</f>
        <v>370100</v>
      </c>
      <c r="F201" s="77">
        <f>F32</f>
        <v>370100</v>
      </c>
      <c r="G201" s="77">
        <f>G32</f>
        <v>370100</v>
      </c>
      <c r="H201" s="77">
        <f>H32</f>
        <v>191263.49</v>
      </c>
      <c r="I201" s="260">
        <f t="shared" si="23"/>
        <v>0.51680000000000004</v>
      </c>
      <c r="J201" s="122">
        <f t="shared" si="25"/>
        <v>-178836.51</v>
      </c>
      <c r="K201" s="71">
        <f t="shared" si="26"/>
        <v>-48.32</v>
      </c>
      <c r="L201" s="266"/>
      <c r="M201" s="266"/>
      <c r="N201" s="266"/>
      <c r="O201" s="266"/>
      <c r="P201" s="266"/>
      <c r="Q201" s="266"/>
      <c r="R201" s="266"/>
      <c r="S201" s="266"/>
      <c r="T201" s="266"/>
      <c r="U201" s="266"/>
    </row>
    <row r="202" spans="1:21" x14ac:dyDescent="0.25">
      <c r="A202" s="315" t="s">
        <v>189</v>
      </c>
      <c r="B202" s="271"/>
      <c r="C202" s="45" t="s">
        <v>97</v>
      </c>
      <c r="D202" s="77">
        <f>SUM(D203:D205)</f>
        <v>3742400</v>
      </c>
      <c r="E202" s="77">
        <f>SUM(E203:E205)</f>
        <v>3742400</v>
      </c>
      <c r="F202" s="77">
        <f>SUM(F203:F205)</f>
        <v>3742400</v>
      </c>
      <c r="G202" s="77">
        <f>SUM(G203:G205)</f>
        <v>3792400</v>
      </c>
      <c r="H202" s="77">
        <f>SUM(H203:H205)</f>
        <v>3109499.17</v>
      </c>
      <c r="I202" s="260">
        <f t="shared" si="23"/>
        <v>0.81989999999999996</v>
      </c>
      <c r="J202" s="122">
        <f t="shared" si="25"/>
        <v>-682900.83</v>
      </c>
      <c r="K202" s="71">
        <f t="shared" si="26"/>
        <v>-18.010000000000002</v>
      </c>
      <c r="L202" s="264" t="s">
        <v>14</v>
      </c>
      <c r="M202" s="264" t="s">
        <v>14</v>
      </c>
      <c r="N202" s="264" t="s">
        <v>14</v>
      </c>
      <c r="O202" s="264" t="s">
        <v>14</v>
      </c>
      <c r="P202" s="264" t="s">
        <v>14</v>
      </c>
      <c r="Q202" s="264" t="s">
        <v>14</v>
      </c>
      <c r="R202" s="264" t="s">
        <v>14</v>
      </c>
      <c r="S202" s="264" t="s">
        <v>14</v>
      </c>
      <c r="T202" s="264" t="s">
        <v>14</v>
      </c>
      <c r="U202" s="264" t="s">
        <v>14</v>
      </c>
    </row>
    <row r="203" spans="1:21" ht="48" customHeight="1" x14ac:dyDescent="0.25">
      <c r="A203" s="315"/>
      <c r="B203" s="272"/>
      <c r="C203" s="45" t="s">
        <v>100</v>
      </c>
      <c r="D203" s="77"/>
      <c r="E203" s="77"/>
      <c r="F203" s="77"/>
      <c r="G203" s="77"/>
      <c r="H203" s="77"/>
      <c r="I203" s="260"/>
      <c r="J203" s="122"/>
      <c r="K203" s="71"/>
      <c r="L203" s="265"/>
      <c r="M203" s="265"/>
      <c r="N203" s="265"/>
      <c r="O203" s="265"/>
      <c r="P203" s="265"/>
      <c r="Q203" s="265"/>
      <c r="R203" s="265"/>
      <c r="S203" s="265"/>
      <c r="T203" s="265"/>
      <c r="U203" s="265"/>
    </row>
    <row r="204" spans="1:21" ht="45.75" customHeight="1" x14ac:dyDescent="0.25">
      <c r="A204" s="315"/>
      <c r="B204" s="272"/>
      <c r="C204" s="73" t="s">
        <v>101</v>
      </c>
      <c r="D204" s="77"/>
      <c r="E204" s="77"/>
      <c r="F204" s="77"/>
      <c r="G204" s="77"/>
      <c r="H204" s="77"/>
      <c r="I204" s="260"/>
      <c r="J204" s="122"/>
      <c r="K204" s="71"/>
      <c r="L204" s="265"/>
      <c r="M204" s="265"/>
      <c r="N204" s="265"/>
      <c r="O204" s="265"/>
      <c r="P204" s="265"/>
      <c r="Q204" s="265"/>
      <c r="R204" s="265"/>
      <c r="S204" s="265"/>
      <c r="T204" s="265"/>
      <c r="U204" s="265"/>
    </row>
    <row r="205" spans="1:21" ht="61.5" customHeight="1" x14ac:dyDescent="0.25">
      <c r="A205" s="315"/>
      <c r="B205" s="273"/>
      <c r="C205" s="45" t="s">
        <v>102</v>
      </c>
      <c r="D205" s="77">
        <f>D67</f>
        <v>3742400</v>
      </c>
      <c r="E205" s="77">
        <f>E67</f>
        <v>3742400</v>
      </c>
      <c r="F205" s="77">
        <f>F67</f>
        <v>3742400</v>
      </c>
      <c r="G205" s="77">
        <f>G67</f>
        <v>3792400</v>
      </c>
      <c r="H205" s="77">
        <f>H67</f>
        <v>3109499.17</v>
      </c>
      <c r="I205" s="260">
        <f t="shared" si="23"/>
        <v>0.81989999999999996</v>
      </c>
      <c r="J205" s="122">
        <f t="shared" si="25"/>
        <v>-682900.83</v>
      </c>
      <c r="K205" s="71">
        <f t="shared" si="26"/>
        <v>-18.010000000000002</v>
      </c>
      <c r="L205" s="266"/>
      <c r="M205" s="266"/>
      <c r="N205" s="266"/>
      <c r="O205" s="266"/>
      <c r="P205" s="266"/>
      <c r="Q205" s="266"/>
      <c r="R205" s="266"/>
      <c r="S205" s="266"/>
      <c r="T205" s="266"/>
      <c r="U205" s="266"/>
    </row>
    <row r="206" spans="1:21" x14ac:dyDescent="0.25">
      <c r="A206" s="315" t="s">
        <v>190</v>
      </c>
      <c r="B206" s="271"/>
      <c r="C206" s="45" t="s">
        <v>97</v>
      </c>
      <c r="D206" s="77">
        <f>SUM(D207:D209)</f>
        <v>243700</v>
      </c>
      <c r="E206" s="77">
        <f>SUM(E207:E209)</f>
        <v>65922.070000000007</v>
      </c>
      <c r="F206" s="77">
        <f>SUM(F207:F209)</f>
        <v>65922.070000000007</v>
      </c>
      <c r="G206" s="77">
        <f>SUM(G207:G209)</f>
        <v>65922.070000000007</v>
      </c>
      <c r="H206" s="77">
        <f>SUM(H207:H209)</f>
        <v>65888.67</v>
      </c>
      <c r="I206" s="260">
        <f t="shared" si="23"/>
        <v>0.99950000000000006</v>
      </c>
      <c r="J206" s="122">
        <f t="shared" si="25"/>
        <v>-33.4</v>
      </c>
      <c r="K206" s="71">
        <f t="shared" si="26"/>
        <v>-0.05</v>
      </c>
      <c r="L206" s="264" t="s">
        <v>14</v>
      </c>
      <c r="M206" s="264" t="s">
        <v>14</v>
      </c>
      <c r="N206" s="264" t="s">
        <v>14</v>
      </c>
      <c r="O206" s="264" t="s">
        <v>14</v>
      </c>
      <c r="P206" s="264" t="s">
        <v>14</v>
      </c>
      <c r="Q206" s="264" t="s">
        <v>14</v>
      </c>
      <c r="R206" s="264" t="s">
        <v>14</v>
      </c>
      <c r="S206" s="264" t="s">
        <v>14</v>
      </c>
      <c r="T206" s="264" t="s">
        <v>14</v>
      </c>
      <c r="U206" s="264" t="s">
        <v>14</v>
      </c>
    </row>
    <row r="207" spans="1:21" ht="47.25" customHeight="1" x14ac:dyDescent="0.25">
      <c r="A207" s="315"/>
      <c r="B207" s="272"/>
      <c r="C207" s="45" t="s">
        <v>100</v>
      </c>
      <c r="D207" s="27">
        <f t="shared" ref="D207:H209" si="35">D94</f>
        <v>0</v>
      </c>
      <c r="E207" s="27">
        <f t="shared" si="35"/>
        <v>0</v>
      </c>
      <c r="F207" s="27">
        <f t="shared" si="35"/>
        <v>0</v>
      </c>
      <c r="G207" s="27">
        <f t="shared" si="35"/>
        <v>0</v>
      </c>
      <c r="H207" s="27">
        <f t="shared" si="35"/>
        <v>0</v>
      </c>
      <c r="I207" s="260"/>
      <c r="J207" s="122"/>
      <c r="K207" s="71"/>
      <c r="L207" s="265"/>
      <c r="M207" s="265"/>
      <c r="N207" s="265"/>
      <c r="O207" s="265"/>
      <c r="P207" s="265"/>
      <c r="Q207" s="265"/>
      <c r="R207" s="265"/>
      <c r="S207" s="265"/>
      <c r="T207" s="265"/>
      <c r="U207" s="265"/>
    </row>
    <row r="208" spans="1:21" ht="48.75" customHeight="1" x14ac:dyDescent="0.25">
      <c r="A208" s="315"/>
      <c r="B208" s="272"/>
      <c r="C208" s="73" t="s">
        <v>101</v>
      </c>
      <c r="D208" s="27">
        <f t="shared" si="35"/>
        <v>0</v>
      </c>
      <c r="E208" s="27">
        <f t="shared" si="35"/>
        <v>0</v>
      </c>
      <c r="F208" s="27">
        <f t="shared" si="35"/>
        <v>0</v>
      </c>
      <c r="G208" s="27">
        <f t="shared" si="35"/>
        <v>0</v>
      </c>
      <c r="H208" s="27">
        <f t="shared" si="35"/>
        <v>0</v>
      </c>
      <c r="I208" s="260"/>
      <c r="J208" s="122"/>
      <c r="K208" s="71"/>
      <c r="L208" s="265"/>
      <c r="M208" s="265"/>
      <c r="N208" s="265"/>
      <c r="O208" s="265"/>
      <c r="P208" s="265"/>
      <c r="Q208" s="265"/>
      <c r="R208" s="265"/>
      <c r="S208" s="265"/>
      <c r="T208" s="265"/>
      <c r="U208" s="265"/>
    </row>
    <row r="209" spans="1:21" ht="30.75" customHeight="1" x14ac:dyDescent="0.25">
      <c r="A209" s="315"/>
      <c r="B209" s="273"/>
      <c r="C209" s="45" t="s">
        <v>102</v>
      </c>
      <c r="D209" s="77">
        <f t="shared" si="35"/>
        <v>243700</v>
      </c>
      <c r="E209" s="77">
        <f t="shared" si="35"/>
        <v>65922.070000000007</v>
      </c>
      <c r="F209" s="77">
        <f t="shared" si="35"/>
        <v>65922.070000000007</v>
      </c>
      <c r="G209" s="77">
        <f t="shared" si="35"/>
        <v>65922.070000000007</v>
      </c>
      <c r="H209" s="77">
        <f t="shared" si="35"/>
        <v>65888.67</v>
      </c>
      <c r="I209" s="260">
        <f t="shared" si="23"/>
        <v>0.99950000000000006</v>
      </c>
      <c r="J209" s="122">
        <f t="shared" si="25"/>
        <v>-33.4</v>
      </c>
      <c r="K209" s="71">
        <f t="shared" si="26"/>
        <v>-0.05</v>
      </c>
      <c r="L209" s="266"/>
      <c r="M209" s="266"/>
      <c r="N209" s="266"/>
      <c r="O209" s="266"/>
      <c r="P209" s="266"/>
      <c r="Q209" s="266"/>
      <c r="R209" s="266"/>
      <c r="S209" s="266"/>
      <c r="T209" s="266"/>
      <c r="U209" s="266"/>
    </row>
    <row r="210" spans="1:21" x14ac:dyDescent="0.25">
      <c r="A210" s="315" t="s">
        <v>191</v>
      </c>
      <c r="B210" s="271"/>
      <c r="C210" s="45" t="s">
        <v>97</v>
      </c>
      <c r="D210" s="77">
        <f>SUM(D211:D213)</f>
        <v>1269000</v>
      </c>
      <c r="E210" s="77">
        <f>SUM(E211:E213)</f>
        <v>1266614.18</v>
      </c>
      <c r="F210" s="77">
        <f>SUM(F211:F213)</f>
        <v>1266614.18</v>
      </c>
      <c r="G210" s="77">
        <f>SUM(G211:G213)</f>
        <v>766614.18</v>
      </c>
      <c r="H210" s="77">
        <f>SUM(H211:H213)</f>
        <v>757630.1</v>
      </c>
      <c r="I210" s="260">
        <f t="shared" si="23"/>
        <v>0.98829999999999996</v>
      </c>
      <c r="J210" s="122">
        <f t="shared" si="25"/>
        <v>-8984.08</v>
      </c>
      <c r="K210" s="71">
        <f t="shared" si="26"/>
        <v>-1.17</v>
      </c>
      <c r="L210" s="264" t="s">
        <v>14</v>
      </c>
      <c r="M210" s="264" t="s">
        <v>14</v>
      </c>
      <c r="N210" s="264" t="s">
        <v>14</v>
      </c>
      <c r="O210" s="264" t="s">
        <v>14</v>
      </c>
      <c r="P210" s="264" t="s">
        <v>14</v>
      </c>
      <c r="Q210" s="264" t="s">
        <v>14</v>
      </c>
      <c r="R210" s="264" t="s">
        <v>14</v>
      </c>
      <c r="S210" s="264" t="s">
        <v>14</v>
      </c>
      <c r="T210" s="264" t="s">
        <v>14</v>
      </c>
      <c r="U210" s="264" t="s">
        <v>14</v>
      </c>
    </row>
    <row r="211" spans="1:21" ht="46.5" customHeight="1" x14ac:dyDescent="0.25">
      <c r="A211" s="315"/>
      <c r="B211" s="272"/>
      <c r="C211" s="45" t="s">
        <v>100</v>
      </c>
      <c r="D211" s="77"/>
      <c r="E211" s="77"/>
      <c r="F211" s="77"/>
      <c r="G211" s="77"/>
      <c r="H211" s="77"/>
      <c r="I211" s="260"/>
      <c r="J211" s="122"/>
      <c r="K211" s="71"/>
      <c r="L211" s="265"/>
      <c r="M211" s="265"/>
      <c r="N211" s="265"/>
      <c r="O211" s="265"/>
      <c r="P211" s="265"/>
      <c r="Q211" s="265"/>
      <c r="R211" s="265"/>
      <c r="S211" s="265"/>
      <c r="T211" s="265"/>
      <c r="U211" s="265"/>
    </row>
    <row r="212" spans="1:21" ht="46.5" customHeight="1" x14ac:dyDescent="0.25">
      <c r="A212" s="315"/>
      <c r="B212" s="272"/>
      <c r="C212" s="73" t="s">
        <v>101</v>
      </c>
      <c r="D212" s="77"/>
      <c r="E212" s="77"/>
      <c r="F212" s="77"/>
      <c r="G212" s="77"/>
      <c r="H212" s="77"/>
      <c r="I212" s="260"/>
      <c r="J212" s="122"/>
      <c r="K212" s="71"/>
      <c r="L212" s="265"/>
      <c r="M212" s="265"/>
      <c r="N212" s="265"/>
      <c r="O212" s="265"/>
      <c r="P212" s="265"/>
      <c r="Q212" s="265"/>
      <c r="R212" s="265"/>
      <c r="S212" s="265"/>
      <c r="T212" s="265"/>
      <c r="U212" s="265"/>
    </row>
    <row r="213" spans="1:21" ht="33" customHeight="1" x14ac:dyDescent="0.25">
      <c r="A213" s="315"/>
      <c r="B213" s="273"/>
      <c r="C213" s="45" t="s">
        <v>102</v>
      </c>
      <c r="D213" s="77">
        <f>D79+D85</f>
        <v>1269000</v>
      </c>
      <c r="E213" s="77">
        <f>E79+E85</f>
        <v>1266614.18</v>
      </c>
      <c r="F213" s="77">
        <f>F79+F85</f>
        <v>1266614.18</v>
      </c>
      <c r="G213" s="77">
        <f>G79+G85</f>
        <v>766614.18</v>
      </c>
      <c r="H213" s="77">
        <f>H79+H85</f>
        <v>757630.1</v>
      </c>
      <c r="I213" s="260">
        <f t="shared" si="23"/>
        <v>0.98829999999999996</v>
      </c>
      <c r="J213" s="122">
        <f t="shared" si="25"/>
        <v>-8984.08</v>
      </c>
      <c r="K213" s="71">
        <f t="shared" si="26"/>
        <v>-1.17</v>
      </c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</row>
    <row r="214" spans="1:21" x14ac:dyDescent="0.25">
      <c r="A214" s="315" t="s">
        <v>192</v>
      </c>
      <c r="B214" s="271"/>
      <c r="C214" s="45" t="s">
        <v>97</v>
      </c>
      <c r="D214" s="77">
        <f>SUM(D215:D217)</f>
        <v>114000</v>
      </c>
      <c r="E214" s="77">
        <f>SUM(E215:E217)</f>
        <v>114000</v>
      </c>
      <c r="F214" s="77">
        <f>SUM(F215:F217)</f>
        <v>114000</v>
      </c>
      <c r="G214" s="77">
        <f>SUM(G215:G217)</f>
        <v>114000</v>
      </c>
      <c r="H214" s="77">
        <f>SUM(H215:H217)</f>
        <v>79000</v>
      </c>
      <c r="I214" s="260">
        <f t="shared" ref="I214:I225" si="36">H214/G214</f>
        <v>0.69299999999999995</v>
      </c>
      <c r="J214" s="122">
        <f t="shared" si="25"/>
        <v>-35000</v>
      </c>
      <c r="K214" s="71">
        <f t="shared" si="26"/>
        <v>-30.7</v>
      </c>
      <c r="L214" s="264" t="s">
        <v>14</v>
      </c>
      <c r="M214" s="264" t="s">
        <v>14</v>
      </c>
      <c r="N214" s="264" t="s">
        <v>14</v>
      </c>
      <c r="O214" s="264" t="s">
        <v>14</v>
      </c>
      <c r="P214" s="264" t="s">
        <v>14</v>
      </c>
      <c r="Q214" s="264" t="s">
        <v>14</v>
      </c>
      <c r="R214" s="264" t="s">
        <v>14</v>
      </c>
      <c r="S214" s="264" t="s">
        <v>14</v>
      </c>
      <c r="T214" s="264" t="s">
        <v>14</v>
      </c>
      <c r="U214" s="264" t="s">
        <v>14</v>
      </c>
    </row>
    <row r="215" spans="1:21" ht="45.75" customHeight="1" x14ac:dyDescent="0.25">
      <c r="A215" s="315"/>
      <c r="B215" s="272"/>
      <c r="C215" s="45" t="s">
        <v>100</v>
      </c>
      <c r="D215" s="77"/>
      <c r="E215" s="77"/>
      <c r="F215" s="77"/>
      <c r="G215" s="77"/>
      <c r="H215" s="77"/>
      <c r="I215" s="260"/>
      <c r="J215" s="122"/>
      <c r="K215" s="71"/>
      <c r="L215" s="265"/>
      <c r="M215" s="265"/>
      <c r="N215" s="265"/>
      <c r="O215" s="265"/>
      <c r="P215" s="265"/>
      <c r="Q215" s="265"/>
      <c r="R215" s="265"/>
      <c r="S215" s="265"/>
      <c r="T215" s="265"/>
      <c r="U215" s="265"/>
    </row>
    <row r="216" spans="1:21" ht="48.75" customHeight="1" x14ac:dyDescent="0.25">
      <c r="A216" s="315"/>
      <c r="B216" s="272"/>
      <c r="C216" s="73" t="s">
        <v>101</v>
      </c>
      <c r="D216" s="77"/>
      <c r="E216" s="77"/>
      <c r="F216" s="77"/>
      <c r="G216" s="77"/>
      <c r="H216" s="77"/>
      <c r="I216" s="260"/>
      <c r="J216" s="122"/>
      <c r="K216" s="71"/>
      <c r="L216" s="265"/>
      <c r="M216" s="265"/>
      <c r="N216" s="265"/>
      <c r="O216" s="265"/>
      <c r="P216" s="265"/>
      <c r="Q216" s="265"/>
      <c r="R216" s="265"/>
      <c r="S216" s="265"/>
      <c r="T216" s="265"/>
      <c r="U216" s="265"/>
    </row>
    <row r="217" spans="1:21" ht="30" customHeight="1" x14ac:dyDescent="0.25">
      <c r="A217" s="315"/>
      <c r="B217" s="273"/>
      <c r="C217" s="45" t="s">
        <v>102</v>
      </c>
      <c r="D217" s="77">
        <f>D43</f>
        <v>114000</v>
      </c>
      <c r="E217" s="77">
        <f>E43</f>
        <v>114000</v>
      </c>
      <c r="F217" s="77">
        <f>F43</f>
        <v>114000</v>
      </c>
      <c r="G217" s="77">
        <f>G43</f>
        <v>114000</v>
      </c>
      <c r="H217" s="77">
        <f>H43</f>
        <v>79000</v>
      </c>
      <c r="I217" s="260">
        <f t="shared" si="36"/>
        <v>0.69299999999999995</v>
      </c>
      <c r="J217" s="122">
        <f t="shared" si="25"/>
        <v>-35000</v>
      </c>
      <c r="K217" s="71">
        <f t="shared" si="26"/>
        <v>-30.7</v>
      </c>
      <c r="L217" s="266"/>
      <c r="M217" s="266"/>
      <c r="N217" s="266"/>
      <c r="O217" s="266"/>
      <c r="P217" s="266"/>
      <c r="Q217" s="266"/>
      <c r="R217" s="266"/>
      <c r="S217" s="266"/>
      <c r="T217" s="266"/>
      <c r="U217" s="266"/>
    </row>
    <row r="218" spans="1:21" x14ac:dyDescent="0.25">
      <c r="A218" s="315" t="s">
        <v>193</v>
      </c>
      <c r="B218" s="271"/>
      <c r="C218" s="45" t="s">
        <v>97</v>
      </c>
      <c r="D218" s="77">
        <f>SUM(D219:D221)</f>
        <v>11741000</v>
      </c>
      <c r="E218" s="77">
        <f>SUM(E219:E221)</f>
        <v>11129734</v>
      </c>
      <c r="F218" s="77">
        <f>SUM(F219:F221)</f>
        <v>11129734</v>
      </c>
      <c r="G218" s="77">
        <f>SUM(G219:G221)</f>
        <v>9872752</v>
      </c>
      <c r="H218" s="77">
        <f>SUM(H219:H221)</f>
        <v>9009543.5</v>
      </c>
      <c r="I218" s="260">
        <f t="shared" si="36"/>
        <v>0.91259999999999997</v>
      </c>
      <c r="J218" s="122">
        <f t="shared" si="25"/>
        <v>-863208.5</v>
      </c>
      <c r="K218" s="71">
        <f t="shared" si="26"/>
        <v>-8.74</v>
      </c>
      <c r="L218" s="264" t="s">
        <v>14</v>
      </c>
      <c r="M218" s="264" t="s">
        <v>14</v>
      </c>
      <c r="N218" s="264" t="s">
        <v>14</v>
      </c>
      <c r="O218" s="264" t="s">
        <v>14</v>
      </c>
      <c r="P218" s="264" t="s">
        <v>14</v>
      </c>
      <c r="Q218" s="264" t="s">
        <v>14</v>
      </c>
      <c r="R218" s="264" t="s">
        <v>14</v>
      </c>
      <c r="S218" s="264" t="s">
        <v>14</v>
      </c>
      <c r="T218" s="264" t="s">
        <v>14</v>
      </c>
      <c r="U218" s="264" t="s">
        <v>14</v>
      </c>
    </row>
    <row r="219" spans="1:21" ht="48" customHeight="1" x14ac:dyDescent="0.25">
      <c r="A219" s="315"/>
      <c r="B219" s="272"/>
      <c r="C219" s="45" t="s">
        <v>100</v>
      </c>
      <c r="D219" s="77"/>
      <c r="E219" s="77"/>
      <c r="F219" s="77"/>
      <c r="G219" s="77"/>
      <c r="H219" s="77"/>
      <c r="I219" s="260"/>
      <c r="J219" s="122"/>
      <c r="K219" s="71"/>
      <c r="L219" s="265"/>
      <c r="M219" s="265"/>
      <c r="N219" s="265"/>
      <c r="O219" s="265"/>
      <c r="P219" s="265"/>
      <c r="Q219" s="265"/>
      <c r="R219" s="265"/>
      <c r="S219" s="265"/>
      <c r="T219" s="265"/>
      <c r="U219" s="265"/>
    </row>
    <row r="220" spans="1:21" ht="48.75" customHeight="1" x14ac:dyDescent="0.25">
      <c r="A220" s="315"/>
      <c r="B220" s="272"/>
      <c r="C220" s="73" t="s">
        <v>101</v>
      </c>
      <c r="D220" s="77"/>
      <c r="E220" s="77"/>
      <c r="F220" s="77"/>
      <c r="G220" s="77"/>
      <c r="H220" s="77"/>
      <c r="I220" s="260"/>
      <c r="J220" s="122"/>
      <c r="K220" s="71"/>
      <c r="L220" s="265"/>
      <c r="M220" s="265"/>
      <c r="N220" s="265"/>
      <c r="O220" s="265"/>
      <c r="P220" s="265"/>
      <c r="Q220" s="265"/>
      <c r="R220" s="265"/>
      <c r="S220" s="265"/>
      <c r="T220" s="265"/>
      <c r="U220" s="265"/>
    </row>
    <row r="221" spans="1:21" ht="35.25" customHeight="1" x14ac:dyDescent="0.25">
      <c r="A221" s="315"/>
      <c r="B221" s="273"/>
      <c r="C221" s="45" t="s">
        <v>102</v>
      </c>
      <c r="D221" s="77">
        <f>D36</f>
        <v>11741000</v>
      </c>
      <c r="E221" s="77">
        <f>E36</f>
        <v>11129734</v>
      </c>
      <c r="F221" s="77">
        <f>F36</f>
        <v>11129734</v>
      </c>
      <c r="G221" s="77">
        <f>G36</f>
        <v>9872752</v>
      </c>
      <c r="H221" s="77">
        <f>H36</f>
        <v>9009543.5</v>
      </c>
      <c r="I221" s="260">
        <f t="shared" si="36"/>
        <v>0.91259999999999997</v>
      </c>
      <c r="J221" s="122">
        <f t="shared" si="25"/>
        <v>-863208.5</v>
      </c>
      <c r="K221" s="71">
        <f t="shared" si="26"/>
        <v>-8.74</v>
      </c>
      <c r="L221" s="266"/>
      <c r="M221" s="266"/>
      <c r="N221" s="266"/>
      <c r="O221" s="266"/>
      <c r="P221" s="266"/>
      <c r="Q221" s="266"/>
      <c r="R221" s="266"/>
      <c r="S221" s="266"/>
      <c r="T221" s="266"/>
      <c r="U221" s="266"/>
    </row>
    <row r="222" spans="1:21" x14ac:dyDescent="0.25">
      <c r="A222" s="315" t="s">
        <v>194</v>
      </c>
      <c r="B222" s="271"/>
      <c r="C222" s="45" t="s">
        <v>97</v>
      </c>
      <c r="D222" s="77" t="e">
        <f>SUM(D223:D225)</f>
        <v>#REF!</v>
      </c>
      <c r="E222" s="77" t="e">
        <f>SUM(E223:E225)</f>
        <v>#REF!</v>
      </c>
      <c r="F222" s="77">
        <f>SUM(F223:F225)</f>
        <v>422712722.83999997</v>
      </c>
      <c r="G222" s="77">
        <f>SUM(G223:G225)</f>
        <v>421806337.67000002</v>
      </c>
      <c r="H222" s="77">
        <f>SUM(H223:H225)</f>
        <v>410684503.22000003</v>
      </c>
      <c r="I222" s="260">
        <f t="shared" si="36"/>
        <v>0.97360000000000002</v>
      </c>
      <c r="J222" s="122">
        <f t="shared" si="25"/>
        <v>-11121834.449999999</v>
      </c>
      <c r="K222" s="71">
        <f t="shared" si="26"/>
        <v>-2.64</v>
      </c>
      <c r="L222" s="264" t="s">
        <v>14</v>
      </c>
      <c r="M222" s="264" t="s">
        <v>14</v>
      </c>
      <c r="N222" s="264" t="s">
        <v>14</v>
      </c>
      <c r="O222" s="264" t="s">
        <v>14</v>
      </c>
      <c r="P222" s="264" t="s">
        <v>14</v>
      </c>
      <c r="Q222" s="264" t="s">
        <v>14</v>
      </c>
      <c r="R222" s="264" t="s">
        <v>14</v>
      </c>
      <c r="S222" s="264" t="s">
        <v>14</v>
      </c>
      <c r="T222" s="264" t="s">
        <v>14</v>
      </c>
      <c r="U222" s="264" t="s">
        <v>14</v>
      </c>
    </row>
    <row r="223" spans="1:21" ht="50.25" customHeight="1" x14ac:dyDescent="0.25">
      <c r="A223" s="315"/>
      <c r="B223" s="272"/>
      <c r="C223" s="45" t="s">
        <v>100</v>
      </c>
      <c r="D223" s="27" t="e">
        <f>D121+#REF!+#REF!+#REF!+#REF!+D125+#REF!+#REF!+D133+D141</f>
        <v>#REF!</v>
      </c>
      <c r="E223" s="27" t="e">
        <f>E121+#REF!+#REF!+#REF!+#REF!+E125+#REF!+#REF!+E133+E141</f>
        <v>#REF!</v>
      </c>
      <c r="F223" s="77">
        <f t="shared" ref="F223:J225" si="37">F121+F125+F133+F141</f>
        <v>0</v>
      </c>
      <c r="G223" s="77">
        <f t="shared" si="37"/>
        <v>0</v>
      </c>
      <c r="H223" s="77">
        <f t="shared" si="37"/>
        <v>0</v>
      </c>
      <c r="I223" s="260"/>
      <c r="J223" s="77">
        <f t="shared" si="37"/>
        <v>0</v>
      </c>
      <c r="K223" s="77">
        <v>0</v>
      </c>
      <c r="L223" s="265"/>
      <c r="M223" s="265"/>
      <c r="N223" s="265"/>
      <c r="O223" s="265"/>
      <c r="P223" s="265"/>
      <c r="Q223" s="265"/>
      <c r="R223" s="265"/>
      <c r="S223" s="265"/>
      <c r="T223" s="265"/>
      <c r="U223" s="265"/>
    </row>
    <row r="224" spans="1:21" ht="45.75" customHeight="1" x14ac:dyDescent="0.25">
      <c r="A224" s="315"/>
      <c r="B224" s="272"/>
      <c r="C224" s="73" t="s">
        <v>101</v>
      </c>
      <c r="D224" s="77" t="e">
        <f>D122+#REF!+#REF!+#REF!+#REF!+D126+#REF!+#REF!+D134+D142</f>
        <v>#REF!</v>
      </c>
      <c r="E224" s="77" t="e">
        <f>E122+#REF!+#REF!+#REF!+#REF!+E126+#REF!+#REF!+E134+E142</f>
        <v>#REF!</v>
      </c>
      <c r="F224" s="77">
        <f t="shared" si="37"/>
        <v>191600</v>
      </c>
      <c r="G224" s="77">
        <f t="shared" si="37"/>
        <v>191600</v>
      </c>
      <c r="H224" s="77">
        <f t="shared" si="37"/>
        <v>165960.76</v>
      </c>
      <c r="I224" s="260">
        <f t="shared" si="36"/>
        <v>0.86619999999999997</v>
      </c>
      <c r="J224" s="77">
        <f t="shared" si="37"/>
        <v>-25639.24</v>
      </c>
      <c r="K224" s="71">
        <f t="shared" si="26"/>
        <v>-13.38</v>
      </c>
      <c r="L224" s="265"/>
      <c r="M224" s="265"/>
      <c r="N224" s="265"/>
      <c r="O224" s="265"/>
      <c r="P224" s="265"/>
      <c r="Q224" s="265"/>
      <c r="R224" s="265"/>
      <c r="S224" s="265"/>
      <c r="T224" s="265"/>
      <c r="U224" s="265"/>
    </row>
    <row r="225" spans="1:21" ht="30" x14ac:dyDescent="0.25">
      <c r="A225" s="315"/>
      <c r="B225" s="273"/>
      <c r="C225" s="45" t="s">
        <v>102</v>
      </c>
      <c r="D225" s="77" t="e">
        <f>D123+#REF!+#REF!+#REF!+#REF!+D127+#REF!+#REF!+D135+D143</f>
        <v>#REF!</v>
      </c>
      <c r="E225" s="77" t="e">
        <f>E123+#REF!+#REF!+#REF!+#REF!+E127+#REF!+#REF!+E135+E143</f>
        <v>#REF!</v>
      </c>
      <c r="F225" s="77">
        <f t="shared" si="37"/>
        <v>422521122.83999997</v>
      </c>
      <c r="G225" s="77">
        <f t="shared" si="37"/>
        <v>421614737.67000002</v>
      </c>
      <c r="H225" s="77">
        <f t="shared" si="37"/>
        <v>410518542.45999998</v>
      </c>
      <c r="I225" s="260">
        <f t="shared" si="36"/>
        <v>0.97370000000000001</v>
      </c>
      <c r="J225" s="77">
        <f t="shared" si="37"/>
        <v>-11096195.210000001</v>
      </c>
      <c r="K225" s="71">
        <f t="shared" si="26"/>
        <v>-2.63</v>
      </c>
      <c r="L225" s="266"/>
      <c r="M225" s="266"/>
      <c r="N225" s="266"/>
      <c r="O225" s="266"/>
      <c r="P225" s="266"/>
      <c r="Q225" s="266"/>
      <c r="R225" s="266"/>
      <c r="S225" s="266"/>
      <c r="T225" s="266"/>
      <c r="U225" s="266"/>
    </row>
    <row r="226" spans="1:21" ht="18" customHeight="1" x14ac:dyDescent="0.25">
      <c r="A226" s="315" t="s">
        <v>195</v>
      </c>
      <c r="B226" s="271"/>
      <c r="C226" s="45" t="s">
        <v>97</v>
      </c>
      <c r="D226" s="77">
        <f t="shared" ref="D226:J226" si="38">SUM(D227:D229)</f>
        <v>137695160</v>
      </c>
      <c r="E226" s="77">
        <f t="shared" si="38"/>
        <v>254813489.09</v>
      </c>
      <c r="F226" s="77">
        <f t="shared" si="38"/>
        <v>254813489.09</v>
      </c>
      <c r="G226" s="77">
        <f t="shared" si="38"/>
        <v>342307163.94</v>
      </c>
      <c r="H226" s="77">
        <f t="shared" si="38"/>
        <v>309419409.25</v>
      </c>
      <c r="I226" s="260">
        <f>H226/G226</f>
        <v>0.90390000000000004</v>
      </c>
      <c r="J226" s="77">
        <f t="shared" si="38"/>
        <v>-32887754.690000001</v>
      </c>
      <c r="K226" s="71">
        <f t="shared" si="26"/>
        <v>-9.61</v>
      </c>
      <c r="L226" s="264" t="s">
        <v>14</v>
      </c>
      <c r="M226" s="264" t="s">
        <v>14</v>
      </c>
      <c r="N226" s="264" t="s">
        <v>14</v>
      </c>
      <c r="O226" s="264" t="s">
        <v>14</v>
      </c>
      <c r="P226" s="264" t="s">
        <v>14</v>
      </c>
      <c r="Q226" s="264" t="s">
        <v>14</v>
      </c>
      <c r="R226" s="264" t="s">
        <v>14</v>
      </c>
      <c r="S226" s="264" t="s">
        <v>14</v>
      </c>
      <c r="T226" s="264" t="s">
        <v>14</v>
      </c>
      <c r="U226" s="264" t="s">
        <v>14</v>
      </c>
    </row>
    <row r="227" spans="1:21" ht="47.25" customHeight="1" x14ac:dyDescent="0.25">
      <c r="A227" s="315"/>
      <c r="B227" s="272"/>
      <c r="C227" s="45" t="s">
        <v>100</v>
      </c>
      <c r="D227" s="27">
        <f>D150+D154</f>
        <v>0</v>
      </c>
      <c r="E227" s="27">
        <f>E150+E154</f>
        <v>0</v>
      </c>
      <c r="F227" s="77">
        <f>F150+F154+F158</f>
        <v>0</v>
      </c>
      <c r="G227" s="77">
        <f>G150+G154+G158</f>
        <v>0</v>
      </c>
      <c r="H227" s="77">
        <f>H150+H154+H158</f>
        <v>0</v>
      </c>
      <c r="I227" s="260"/>
      <c r="J227" s="77">
        <f>J129+J133+J137+J145</f>
        <v>0</v>
      </c>
      <c r="K227" s="77">
        <v>0</v>
      </c>
      <c r="L227" s="265"/>
      <c r="M227" s="265"/>
      <c r="N227" s="265"/>
      <c r="O227" s="265"/>
      <c r="P227" s="265"/>
      <c r="Q227" s="265"/>
      <c r="R227" s="265"/>
      <c r="S227" s="265"/>
      <c r="T227" s="265"/>
      <c r="U227" s="265"/>
    </row>
    <row r="228" spans="1:21" ht="47.25" customHeight="1" x14ac:dyDescent="0.25">
      <c r="A228" s="315"/>
      <c r="B228" s="272"/>
      <c r="C228" s="73" t="s">
        <v>101</v>
      </c>
      <c r="D228" s="27">
        <f t="shared" ref="D228:H229" si="39">D151+D155+D159</f>
        <v>0</v>
      </c>
      <c r="E228" s="77">
        <f t="shared" si="39"/>
        <v>116691071.69</v>
      </c>
      <c r="F228" s="77">
        <f t="shared" si="39"/>
        <v>116691071.69</v>
      </c>
      <c r="G228" s="77">
        <f t="shared" si="39"/>
        <v>216960071.69</v>
      </c>
      <c r="H228" s="77">
        <f t="shared" si="39"/>
        <v>216959314.75</v>
      </c>
      <c r="I228" s="260">
        <f t="shared" ref="I228:I229" si="40">H228/G228</f>
        <v>1</v>
      </c>
      <c r="J228" s="122">
        <f>H228-G228</f>
        <v>-756.94</v>
      </c>
      <c r="K228" s="71">
        <f>H228/G228*100-100</f>
        <v>0</v>
      </c>
      <c r="L228" s="265"/>
      <c r="M228" s="265"/>
      <c r="N228" s="265"/>
      <c r="O228" s="265"/>
      <c r="P228" s="265"/>
      <c r="Q228" s="265"/>
      <c r="R228" s="265"/>
      <c r="S228" s="265"/>
      <c r="T228" s="265"/>
      <c r="U228" s="265"/>
    </row>
    <row r="229" spans="1:21" ht="30" x14ac:dyDescent="0.25">
      <c r="A229" s="315"/>
      <c r="B229" s="273"/>
      <c r="C229" s="45" t="s">
        <v>102</v>
      </c>
      <c r="D229" s="77">
        <f t="shared" si="39"/>
        <v>137695160</v>
      </c>
      <c r="E229" s="77">
        <f t="shared" si="39"/>
        <v>138122417.40000001</v>
      </c>
      <c r="F229" s="77">
        <f>F152+F156+F160</f>
        <v>138122417.40000001</v>
      </c>
      <c r="G229" s="77">
        <f>G152+G156+G160</f>
        <v>125347092.25</v>
      </c>
      <c r="H229" s="77">
        <f>H152+H156+H160</f>
        <v>92460094.5</v>
      </c>
      <c r="I229" s="260">
        <f t="shared" si="40"/>
        <v>0.73760000000000003</v>
      </c>
      <c r="J229" s="122">
        <f>H229-G229</f>
        <v>-32886997.75</v>
      </c>
      <c r="K229" s="71">
        <f>H229/G229*100-100</f>
        <v>-26.24</v>
      </c>
      <c r="L229" s="266"/>
      <c r="M229" s="266"/>
      <c r="N229" s="266"/>
      <c r="O229" s="266"/>
      <c r="P229" s="266"/>
      <c r="Q229" s="266"/>
      <c r="R229" s="266"/>
      <c r="S229" s="266"/>
      <c r="T229" s="266"/>
      <c r="U229" s="266"/>
    </row>
    <row r="230" spans="1:21" ht="15" hidden="1" customHeight="1" x14ac:dyDescent="0.25">
      <c r="A230" s="315" t="s">
        <v>196</v>
      </c>
      <c r="B230" s="45"/>
      <c r="C230" s="45" t="s">
        <v>97</v>
      </c>
      <c r="D230" s="128"/>
      <c r="E230" s="128"/>
      <c r="F230" s="128"/>
      <c r="G230" s="128"/>
      <c r="H230" s="128"/>
      <c r="I230" s="128"/>
      <c r="J230" s="229"/>
      <c r="K230" s="128"/>
      <c r="L230" s="259"/>
      <c r="M230" s="69" t="s">
        <v>14</v>
      </c>
      <c r="N230" s="69" t="s">
        <v>14</v>
      </c>
      <c r="O230" s="69" t="s">
        <v>14</v>
      </c>
      <c r="P230" s="69" t="s">
        <v>14</v>
      </c>
      <c r="Q230" s="69" t="s">
        <v>14</v>
      </c>
      <c r="R230" s="69"/>
      <c r="S230" s="69" t="s">
        <v>14</v>
      </c>
      <c r="T230" s="69" t="s">
        <v>14</v>
      </c>
      <c r="U230" s="69" t="s">
        <v>14</v>
      </c>
    </row>
    <row r="231" spans="1:21" ht="60" hidden="1" customHeight="1" x14ac:dyDescent="0.25">
      <c r="A231" s="315"/>
      <c r="B231" s="45"/>
      <c r="C231" s="45" t="s">
        <v>31</v>
      </c>
      <c r="D231" s="128"/>
      <c r="E231" s="128"/>
      <c r="F231" s="128"/>
      <c r="G231" s="128"/>
      <c r="H231" s="128"/>
      <c r="I231" s="128"/>
      <c r="J231" s="229"/>
      <c r="K231" s="128"/>
      <c r="L231" s="259"/>
      <c r="M231" s="69" t="s">
        <v>14</v>
      </c>
      <c r="N231" s="69" t="s">
        <v>14</v>
      </c>
      <c r="O231" s="69" t="s">
        <v>14</v>
      </c>
      <c r="P231" s="69" t="s">
        <v>14</v>
      </c>
      <c r="Q231" s="69" t="s">
        <v>14</v>
      </c>
      <c r="R231" s="69"/>
      <c r="S231" s="69" t="s">
        <v>14</v>
      </c>
      <c r="T231" s="69" t="s">
        <v>14</v>
      </c>
      <c r="U231" s="69" t="s">
        <v>14</v>
      </c>
    </row>
    <row r="232" spans="1:21" ht="60" hidden="1" customHeight="1" x14ac:dyDescent="0.25">
      <c r="A232" s="315"/>
      <c r="B232" s="45"/>
      <c r="C232" s="73" t="s">
        <v>20</v>
      </c>
      <c r="D232" s="128"/>
      <c r="E232" s="128"/>
      <c r="F232" s="128"/>
      <c r="G232" s="128"/>
      <c r="H232" s="128"/>
      <c r="I232" s="128"/>
      <c r="J232" s="229"/>
      <c r="K232" s="128"/>
      <c r="L232" s="259"/>
      <c r="M232" s="69" t="s">
        <v>14</v>
      </c>
      <c r="N232" s="69" t="s">
        <v>14</v>
      </c>
      <c r="O232" s="69" t="s">
        <v>14</v>
      </c>
      <c r="P232" s="69" t="s">
        <v>14</v>
      </c>
      <c r="Q232" s="69" t="s">
        <v>14</v>
      </c>
      <c r="R232" s="69"/>
      <c r="S232" s="69" t="s">
        <v>14</v>
      </c>
      <c r="T232" s="69" t="s">
        <v>14</v>
      </c>
      <c r="U232" s="69" t="s">
        <v>14</v>
      </c>
    </row>
    <row r="233" spans="1:21" ht="30" hidden="1" customHeight="1" x14ac:dyDescent="0.25">
      <c r="A233" s="315"/>
      <c r="B233" s="45"/>
      <c r="C233" s="45" t="s">
        <v>15</v>
      </c>
      <c r="D233" s="128">
        <f>D108</f>
        <v>0</v>
      </c>
      <c r="E233" s="128">
        <f>E107</f>
        <v>0</v>
      </c>
      <c r="F233" s="128">
        <f>F107</f>
        <v>0</v>
      </c>
      <c r="G233" s="128">
        <f>G107</f>
        <v>0</v>
      </c>
      <c r="H233" s="128">
        <f>H107</f>
        <v>0</v>
      </c>
      <c r="I233" s="128"/>
      <c r="J233" s="229"/>
      <c r="K233" s="128"/>
      <c r="L233" s="69"/>
      <c r="M233" s="69" t="s">
        <v>14</v>
      </c>
      <c r="N233" s="69" t="s">
        <v>14</v>
      </c>
      <c r="O233" s="69" t="s">
        <v>14</v>
      </c>
      <c r="P233" s="69" t="s">
        <v>14</v>
      </c>
      <c r="Q233" s="69" t="s">
        <v>14</v>
      </c>
      <c r="R233" s="69"/>
      <c r="S233" s="69" t="s">
        <v>14</v>
      </c>
      <c r="T233" s="69" t="s">
        <v>14</v>
      </c>
      <c r="U233" s="69" t="s">
        <v>14</v>
      </c>
    </row>
    <row r="234" spans="1:21" x14ac:dyDescent="0.25">
      <c r="J234" s="231"/>
      <c r="O234" s="52"/>
      <c r="P234" s="52"/>
      <c r="Q234" s="52"/>
      <c r="R234" s="52"/>
    </row>
    <row r="235" spans="1:21" x14ac:dyDescent="0.25">
      <c r="J235" s="231"/>
      <c r="O235" s="52"/>
      <c r="P235" s="52"/>
      <c r="Q235" s="52"/>
      <c r="R235" s="52"/>
    </row>
    <row r="236" spans="1:21" x14ac:dyDescent="0.25">
      <c r="J236" s="231"/>
      <c r="O236" s="52"/>
      <c r="P236" s="52"/>
      <c r="Q236" s="52"/>
      <c r="R236" s="52"/>
    </row>
    <row r="237" spans="1:21" x14ac:dyDescent="0.25">
      <c r="J237" s="231"/>
      <c r="O237" s="52"/>
      <c r="P237" s="52"/>
      <c r="Q237" s="52"/>
      <c r="R237" s="52"/>
    </row>
    <row r="238" spans="1:21" x14ac:dyDescent="0.25">
      <c r="J238" s="231"/>
      <c r="O238" s="52"/>
      <c r="P238" s="52"/>
      <c r="Q238" s="52"/>
      <c r="R238" s="52"/>
    </row>
    <row r="239" spans="1:21" s="52" customFormat="1" x14ac:dyDescent="0.25">
      <c r="E239" s="129"/>
      <c r="J239" s="129"/>
      <c r="K239" s="129"/>
      <c r="L239" s="130"/>
      <c r="M239" s="51"/>
      <c r="N239" s="53"/>
      <c r="O239" s="54"/>
      <c r="P239" s="54"/>
      <c r="Q239" s="54"/>
      <c r="R239" s="54"/>
      <c r="U239" s="57"/>
    </row>
    <row r="240" spans="1:21" s="52" customFormat="1" x14ac:dyDescent="0.25">
      <c r="E240" s="129"/>
      <c r="J240" s="129"/>
      <c r="K240" s="129"/>
      <c r="L240" s="130"/>
      <c r="M240" s="51"/>
      <c r="N240" s="53"/>
      <c r="O240" s="54"/>
      <c r="P240" s="54"/>
      <c r="Q240" s="54"/>
      <c r="R240" s="54"/>
      <c r="U240" s="57"/>
    </row>
  </sheetData>
  <autoFilter ref="A12:U229"/>
  <mergeCells count="664">
    <mergeCell ref="A5:U5"/>
    <mergeCell ref="A4:U4"/>
    <mergeCell ref="I72:I77"/>
    <mergeCell ref="R95:R96"/>
    <mergeCell ref="R97:R100"/>
    <mergeCell ref="R101:R104"/>
    <mergeCell ref="R111:R112"/>
    <mergeCell ref="R113:R114"/>
    <mergeCell ref="R120:R123"/>
    <mergeCell ref="R50:R51"/>
    <mergeCell ref="R56:R59"/>
    <mergeCell ref="R60:R63"/>
    <mergeCell ref="R64:R67"/>
    <mergeCell ref="R82:R85"/>
    <mergeCell ref="R93:R94"/>
    <mergeCell ref="R44:R47"/>
    <mergeCell ref="R52:R55"/>
    <mergeCell ref="R48:R49"/>
    <mergeCell ref="U115:U118"/>
    <mergeCell ref="B120:B123"/>
    <mergeCell ref="U111:U112"/>
    <mergeCell ref="N113:N114"/>
    <mergeCell ref="O113:O114"/>
    <mergeCell ref="P113:P114"/>
    <mergeCell ref="R194:R197"/>
    <mergeCell ref="R198:R201"/>
    <mergeCell ref="R202:R205"/>
    <mergeCell ref="R206:R209"/>
    <mergeCell ref="R210:R213"/>
    <mergeCell ref="R214:R217"/>
    <mergeCell ref="R115:R118"/>
    <mergeCell ref="R144:R147"/>
    <mergeCell ref="R161:R164"/>
    <mergeCell ref="R165:R168"/>
    <mergeCell ref="R178:R181"/>
    <mergeCell ref="R170:R173"/>
    <mergeCell ref="R174:R177"/>
    <mergeCell ref="R124:R131"/>
    <mergeCell ref="R149:R150"/>
    <mergeCell ref="R151:R152"/>
    <mergeCell ref="R153:R156"/>
    <mergeCell ref="R157:R158"/>
    <mergeCell ref="R159:R160"/>
    <mergeCell ref="A119:U119"/>
    <mergeCell ref="L120:L123"/>
    <mergeCell ref="U120:U123"/>
    <mergeCell ref="A115:A118"/>
    <mergeCell ref="A120:A123"/>
    <mergeCell ref="A161:A164"/>
    <mergeCell ref="A165:A168"/>
    <mergeCell ref="A170:A173"/>
    <mergeCell ref="A174:A177"/>
    <mergeCell ref="A178:A181"/>
    <mergeCell ref="A182:A185"/>
    <mergeCell ref="P149:P150"/>
    <mergeCell ref="Q149:Q150"/>
    <mergeCell ref="O140:O143"/>
    <mergeCell ref="P140:P143"/>
    <mergeCell ref="O153:O156"/>
    <mergeCell ref="P153:P156"/>
    <mergeCell ref="Q153:Q156"/>
    <mergeCell ref="A149:A152"/>
    <mergeCell ref="B149:B152"/>
    <mergeCell ref="L149:L152"/>
    <mergeCell ref="M149:M152"/>
    <mergeCell ref="P165:P168"/>
    <mergeCell ref="M161:M164"/>
    <mergeCell ref="N161:N164"/>
    <mergeCell ref="O161:O164"/>
    <mergeCell ref="P161:P164"/>
    <mergeCell ref="Q161:Q164"/>
    <mergeCell ref="A210:A213"/>
    <mergeCell ref="A214:A217"/>
    <mergeCell ref="A218:A221"/>
    <mergeCell ref="A222:A225"/>
    <mergeCell ref="A226:A229"/>
    <mergeCell ref="A230:A233"/>
    <mergeCell ref="A186:A189"/>
    <mergeCell ref="A190:A193"/>
    <mergeCell ref="A194:A197"/>
    <mergeCell ref="A198:A201"/>
    <mergeCell ref="A202:A205"/>
    <mergeCell ref="A206:A209"/>
    <mergeCell ref="U157:U158"/>
    <mergeCell ref="N159:N160"/>
    <mergeCell ref="O159:O160"/>
    <mergeCell ref="P159:P160"/>
    <mergeCell ref="Q159:Q160"/>
    <mergeCell ref="S159:S160"/>
    <mergeCell ref="T159:T160"/>
    <mergeCell ref="U159:U160"/>
    <mergeCell ref="A153:A156"/>
    <mergeCell ref="B153:B156"/>
    <mergeCell ref="L153:L156"/>
    <mergeCell ref="M153:M156"/>
    <mergeCell ref="N153:N156"/>
    <mergeCell ref="A157:A160"/>
    <mergeCell ref="B157:B160"/>
    <mergeCell ref="M157:M160"/>
    <mergeCell ref="N157:N158"/>
    <mergeCell ref="O157:O158"/>
    <mergeCell ref="P157:P158"/>
    <mergeCell ref="Q157:Q158"/>
    <mergeCell ref="S157:S158"/>
    <mergeCell ref="T157:T158"/>
    <mergeCell ref="S153:S156"/>
    <mergeCell ref="S149:S150"/>
    <mergeCell ref="T149:T150"/>
    <mergeCell ref="U149:U150"/>
    <mergeCell ref="N151:N152"/>
    <mergeCell ref="O151:O152"/>
    <mergeCell ref="P151:P152"/>
    <mergeCell ref="Q151:Q152"/>
    <mergeCell ref="S151:S152"/>
    <mergeCell ref="N149:N150"/>
    <mergeCell ref="O149:O150"/>
    <mergeCell ref="T151:T152"/>
    <mergeCell ref="U151:U152"/>
    <mergeCell ref="T153:T156"/>
    <mergeCell ref="U153:U156"/>
    <mergeCell ref="S140:S143"/>
    <mergeCell ref="T140:T143"/>
    <mergeCell ref="U140:U143"/>
    <mergeCell ref="Q132:Q139"/>
    <mergeCell ref="S132:S139"/>
    <mergeCell ref="T132:T139"/>
    <mergeCell ref="U132:U139"/>
    <mergeCell ref="A136:A139"/>
    <mergeCell ref="A140:A143"/>
    <mergeCell ref="B140:B143"/>
    <mergeCell ref="L140:L143"/>
    <mergeCell ref="M140:M143"/>
    <mergeCell ref="N140:N143"/>
    <mergeCell ref="A132:A135"/>
    <mergeCell ref="B132:B139"/>
    <mergeCell ref="M132:M139"/>
    <mergeCell ref="N132:N139"/>
    <mergeCell ref="O132:O139"/>
    <mergeCell ref="P132:P139"/>
    <mergeCell ref="L136:L139"/>
    <mergeCell ref="L132:L135"/>
    <mergeCell ref="R132:R139"/>
    <mergeCell ref="R140:R143"/>
    <mergeCell ref="U113:U114"/>
    <mergeCell ref="N111:N112"/>
    <mergeCell ref="O111:O112"/>
    <mergeCell ref="A111:A114"/>
    <mergeCell ref="B111:B114"/>
    <mergeCell ref="M111:M114"/>
    <mergeCell ref="U124:U131"/>
    <mergeCell ref="A128:A131"/>
    <mergeCell ref="A124:A127"/>
    <mergeCell ref="B124:B131"/>
    <mergeCell ref="M124:M131"/>
    <mergeCell ref="N124:N131"/>
    <mergeCell ref="O124:O131"/>
    <mergeCell ref="S120:S123"/>
    <mergeCell ref="T120:T123"/>
    <mergeCell ref="P124:P131"/>
    <mergeCell ref="Q124:Q131"/>
    <mergeCell ref="S124:S131"/>
    <mergeCell ref="T124:T131"/>
    <mergeCell ref="M120:M123"/>
    <mergeCell ref="N120:N123"/>
    <mergeCell ref="O120:O123"/>
    <mergeCell ref="L124:L131"/>
    <mergeCell ref="B109:B110"/>
    <mergeCell ref="C109:C110"/>
    <mergeCell ref="D109:D110"/>
    <mergeCell ref="E109:E110"/>
    <mergeCell ref="L109:L110"/>
    <mergeCell ref="L111:L114"/>
    <mergeCell ref="F109:F110"/>
    <mergeCell ref="G109:G110"/>
    <mergeCell ref="H109:H110"/>
    <mergeCell ref="J109:J110"/>
    <mergeCell ref="K109:K110"/>
    <mergeCell ref="I109:I110"/>
    <mergeCell ref="A105:A106"/>
    <mergeCell ref="B105:B106"/>
    <mergeCell ref="C105:C106"/>
    <mergeCell ref="D105:D106"/>
    <mergeCell ref="E105:E106"/>
    <mergeCell ref="F105:F106"/>
    <mergeCell ref="L105:L106"/>
    <mergeCell ref="M105:M106"/>
    <mergeCell ref="A107:A108"/>
    <mergeCell ref="B107:B108"/>
    <mergeCell ref="C107:C108"/>
    <mergeCell ref="E107:E108"/>
    <mergeCell ref="F107:F108"/>
    <mergeCell ref="G107:G108"/>
    <mergeCell ref="H107:H108"/>
    <mergeCell ref="J107:J108"/>
    <mergeCell ref="K107:K108"/>
    <mergeCell ref="L107:L108"/>
    <mergeCell ref="M107:M108"/>
    <mergeCell ref="I105:I106"/>
    <mergeCell ref="G105:G106"/>
    <mergeCell ref="H105:H106"/>
    <mergeCell ref="A109:A110"/>
    <mergeCell ref="U97:U100"/>
    <mergeCell ref="A101:A104"/>
    <mergeCell ref="B101:B104"/>
    <mergeCell ref="M101:M104"/>
    <mergeCell ref="N101:N104"/>
    <mergeCell ref="O101:O104"/>
    <mergeCell ref="P101:P104"/>
    <mergeCell ref="A97:A100"/>
    <mergeCell ref="B97:B100"/>
    <mergeCell ref="M97:M100"/>
    <mergeCell ref="N97:N100"/>
    <mergeCell ref="O97:O100"/>
    <mergeCell ref="P97:P100"/>
    <mergeCell ref="Q101:Q104"/>
    <mergeCell ref="S101:S104"/>
    <mergeCell ref="T101:T104"/>
    <mergeCell ref="U101:U104"/>
    <mergeCell ref="U93:U94"/>
    <mergeCell ref="N95:N96"/>
    <mergeCell ref="O95:O96"/>
    <mergeCell ref="P95:P96"/>
    <mergeCell ref="Q95:Q96"/>
    <mergeCell ref="S95:S96"/>
    <mergeCell ref="T95:T96"/>
    <mergeCell ref="U95:U96"/>
    <mergeCell ref="N93:N94"/>
    <mergeCell ref="O93:O94"/>
    <mergeCell ref="U82:U85"/>
    <mergeCell ref="A86:A89"/>
    <mergeCell ref="B86:B89"/>
    <mergeCell ref="C86:C89"/>
    <mergeCell ref="D86:D89"/>
    <mergeCell ref="P93:P94"/>
    <mergeCell ref="Q93:Q94"/>
    <mergeCell ref="S93:S94"/>
    <mergeCell ref="T93:T94"/>
    <mergeCell ref="K86:K89"/>
    <mergeCell ref="J86:J89"/>
    <mergeCell ref="N82:N85"/>
    <mergeCell ref="A90:A91"/>
    <mergeCell ref="M90:M91"/>
    <mergeCell ref="A93:A96"/>
    <mergeCell ref="B93:B96"/>
    <mergeCell ref="M93:M96"/>
    <mergeCell ref="M86:M89"/>
    <mergeCell ref="I86:I89"/>
    <mergeCell ref="O82:O85"/>
    <mergeCell ref="P82:P85"/>
    <mergeCell ref="Q82:Q85"/>
    <mergeCell ref="S82:S85"/>
    <mergeCell ref="T82:T85"/>
    <mergeCell ref="M78:M81"/>
    <mergeCell ref="J79:J81"/>
    <mergeCell ref="K79:K81"/>
    <mergeCell ref="I79:I81"/>
    <mergeCell ref="Q64:Q67"/>
    <mergeCell ref="S64:S67"/>
    <mergeCell ref="A82:A85"/>
    <mergeCell ref="B82:B85"/>
    <mergeCell ref="M82:M85"/>
    <mergeCell ref="B69:B77"/>
    <mergeCell ref="M69:M77"/>
    <mergeCell ref="D72:D75"/>
    <mergeCell ref="E72:E75"/>
    <mergeCell ref="F72:F75"/>
    <mergeCell ref="L79:L81"/>
    <mergeCell ref="H79:H81"/>
    <mergeCell ref="C79:C81"/>
    <mergeCell ref="F79:F81"/>
    <mergeCell ref="G79:G81"/>
    <mergeCell ref="J72:J77"/>
    <mergeCell ref="K72:K77"/>
    <mergeCell ref="G72:G75"/>
    <mergeCell ref="H72:H75"/>
    <mergeCell ref="I67:I68"/>
    <mergeCell ref="T64:T67"/>
    <mergeCell ref="U64:U67"/>
    <mergeCell ref="C67:C68"/>
    <mergeCell ref="J67:J68"/>
    <mergeCell ref="K67:K68"/>
    <mergeCell ref="Q60:Q63"/>
    <mergeCell ref="S60:S63"/>
    <mergeCell ref="T60:T63"/>
    <mergeCell ref="U60:U63"/>
    <mergeCell ref="P64:P67"/>
    <mergeCell ref="O64:O67"/>
    <mergeCell ref="L64:L68"/>
    <mergeCell ref="M64:M68"/>
    <mergeCell ref="N64:N67"/>
    <mergeCell ref="T56:T59"/>
    <mergeCell ref="U56:U59"/>
    <mergeCell ref="A60:A63"/>
    <mergeCell ref="B60:B63"/>
    <mergeCell ref="M60:M63"/>
    <mergeCell ref="N60:N63"/>
    <mergeCell ref="O60:O63"/>
    <mergeCell ref="P60:P63"/>
    <mergeCell ref="L60:L63"/>
    <mergeCell ref="A56:A59"/>
    <mergeCell ref="B56:B59"/>
    <mergeCell ref="L56:L59"/>
    <mergeCell ref="M56:M59"/>
    <mergeCell ref="O56:O59"/>
    <mergeCell ref="P56:P59"/>
    <mergeCell ref="Q56:Q59"/>
    <mergeCell ref="N56:N59"/>
    <mergeCell ref="S56:S59"/>
    <mergeCell ref="U50:U51"/>
    <mergeCell ref="A52:A55"/>
    <mergeCell ref="B52:B55"/>
    <mergeCell ref="M52:M55"/>
    <mergeCell ref="O52:O55"/>
    <mergeCell ref="P52:P55"/>
    <mergeCell ref="Q52:Q55"/>
    <mergeCell ref="N52:N55"/>
    <mergeCell ref="S52:S55"/>
    <mergeCell ref="T52:T55"/>
    <mergeCell ref="U52:U55"/>
    <mergeCell ref="U44:U47"/>
    <mergeCell ref="A48:A51"/>
    <mergeCell ref="B48:B51"/>
    <mergeCell ref="M48:M51"/>
    <mergeCell ref="N48:N49"/>
    <mergeCell ref="O48:O49"/>
    <mergeCell ref="P48:P49"/>
    <mergeCell ref="Q48:Q49"/>
    <mergeCell ref="S48:S49"/>
    <mergeCell ref="T48:T49"/>
    <mergeCell ref="N44:N47"/>
    <mergeCell ref="O44:O47"/>
    <mergeCell ref="P44:P47"/>
    <mergeCell ref="Q44:Q47"/>
    <mergeCell ref="S44:S47"/>
    <mergeCell ref="T44:T47"/>
    <mergeCell ref="Q50:Q51"/>
    <mergeCell ref="P50:P51"/>
    <mergeCell ref="O50:O51"/>
    <mergeCell ref="N50:N51"/>
    <mergeCell ref="L48:L51"/>
    <mergeCell ref="U48:U49"/>
    <mergeCell ref="S50:S51"/>
    <mergeCell ref="T50:T51"/>
    <mergeCell ref="A40:A43"/>
    <mergeCell ref="B40:B43"/>
    <mergeCell ref="L40:L43"/>
    <mergeCell ref="M40:M43"/>
    <mergeCell ref="A44:A47"/>
    <mergeCell ref="B44:B47"/>
    <mergeCell ref="M44:M47"/>
    <mergeCell ref="L44:L47"/>
    <mergeCell ref="F38:F39"/>
    <mergeCell ref="G38:G39"/>
    <mergeCell ref="H38:H39"/>
    <mergeCell ref="J38:J39"/>
    <mergeCell ref="K38:K39"/>
    <mergeCell ref="M38:M39"/>
    <mergeCell ref="I38:I39"/>
    <mergeCell ref="P33:P36"/>
    <mergeCell ref="Q33:Q36"/>
    <mergeCell ref="S33:S36"/>
    <mergeCell ref="T33:T36"/>
    <mergeCell ref="U33:U36"/>
    <mergeCell ref="A38:A39"/>
    <mergeCell ref="B38:B39"/>
    <mergeCell ref="C38:C39"/>
    <mergeCell ref="D38:D39"/>
    <mergeCell ref="E38:E39"/>
    <mergeCell ref="A33:A36"/>
    <mergeCell ref="B33:B36"/>
    <mergeCell ref="L33:L36"/>
    <mergeCell ref="M33:M36"/>
    <mergeCell ref="N33:N36"/>
    <mergeCell ref="O33:O36"/>
    <mergeCell ref="R33:R36"/>
    <mergeCell ref="A31:A32"/>
    <mergeCell ref="B31:B32"/>
    <mergeCell ref="L31:L32"/>
    <mergeCell ref="M31:M32"/>
    <mergeCell ref="A29:A30"/>
    <mergeCell ref="B29:B30"/>
    <mergeCell ref="C29:C30"/>
    <mergeCell ref="D29:D30"/>
    <mergeCell ref="E29:E30"/>
    <mergeCell ref="F29:F30"/>
    <mergeCell ref="I29:I30"/>
    <mergeCell ref="G29:G30"/>
    <mergeCell ref="H29:H30"/>
    <mergeCell ref="J29:J30"/>
    <mergeCell ref="K29:K30"/>
    <mergeCell ref="L29:L30"/>
    <mergeCell ref="M29:M30"/>
    <mergeCell ref="A25:A28"/>
    <mergeCell ref="B25:B28"/>
    <mergeCell ref="L25:L28"/>
    <mergeCell ref="M25:M28"/>
    <mergeCell ref="N27:N28"/>
    <mergeCell ref="S27:S28"/>
    <mergeCell ref="T27:T28"/>
    <mergeCell ref="A21:A24"/>
    <mergeCell ref="B21:B24"/>
    <mergeCell ref="M21:M24"/>
    <mergeCell ref="N21:N24"/>
    <mergeCell ref="O21:O24"/>
    <mergeCell ref="P21:P24"/>
    <mergeCell ref="L21:L24"/>
    <mergeCell ref="Q27:Q28"/>
    <mergeCell ref="P27:P28"/>
    <mergeCell ref="O27:O28"/>
    <mergeCell ref="Q21:Q24"/>
    <mergeCell ref="S21:S24"/>
    <mergeCell ref="L69:L77"/>
    <mergeCell ref="L52:L55"/>
    <mergeCell ref="Q11:Q12"/>
    <mergeCell ref="S11:T11"/>
    <mergeCell ref="A16:U16"/>
    <mergeCell ref="A17:A20"/>
    <mergeCell ref="B17:B20"/>
    <mergeCell ref="M17:M20"/>
    <mergeCell ref="N17:N20"/>
    <mergeCell ref="O17:O20"/>
    <mergeCell ref="P17:P20"/>
    <mergeCell ref="Q17:Q20"/>
    <mergeCell ref="L17:L20"/>
    <mergeCell ref="S17:S20"/>
    <mergeCell ref="T17:T20"/>
    <mergeCell ref="U17:U20"/>
    <mergeCell ref="R11:R12"/>
    <mergeCell ref="R17:R20"/>
    <mergeCell ref="I11:I12"/>
    <mergeCell ref="T21:T24"/>
    <mergeCell ref="U21:U24"/>
    <mergeCell ref="U27:U28"/>
    <mergeCell ref="R21:R24"/>
    <mergeCell ref="R27:R28"/>
    <mergeCell ref="A8:U8"/>
    <mergeCell ref="A10:A12"/>
    <mergeCell ref="B10:B12"/>
    <mergeCell ref="C10:C12"/>
    <mergeCell ref="D10:K10"/>
    <mergeCell ref="L10:L12"/>
    <mergeCell ref="M10:M12"/>
    <mergeCell ref="N10:N12"/>
    <mergeCell ref="O10:T10"/>
    <mergeCell ref="U10:U12"/>
    <mergeCell ref="D11:D12"/>
    <mergeCell ref="E11:E12"/>
    <mergeCell ref="F11:F12"/>
    <mergeCell ref="G11:G12"/>
    <mergeCell ref="H11:H12"/>
    <mergeCell ref="J11:K11"/>
    <mergeCell ref="O11:O12"/>
    <mergeCell ref="P11:P12"/>
    <mergeCell ref="E86:E89"/>
    <mergeCell ref="F86:F89"/>
    <mergeCell ref="G86:G89"/>
    <mergeCell ref="H86:H89"/>
    <mergeCell ref="A64:A68"/>
    <mergeCell ref="F67:F68"/>
    <mergeCell ref="G67:G68"/>
    <mergeCell ref="H67:H68"/>
    <mergeCell ref="B64:B68"/>
    <mergeCell ref="B78:B81"/>
    <mergeCell ref="A78:A81"/>
    <mergeCell ref="J105:J106"/>
    <mergeCell ref="K105:K106"/>
    <mergeCell ref="S115:S118"/>
    <mergeCell ref="T115:T118"/>
    <mergeCell ref="L82:L85"/>
    <mergeCell ref="L86:L89"/>
    <mergeCell ref="L93:L96"/>
    <mergeCell ref="L97:L100"/>
    <mergeCell ref="L101:L104"/>
    <mergeCell ref="Q97:Q100"/>
    <mergeCell ref="S97:S100"/>
    <mergeCell ref="T97:T100"/>
    <mergeCell ref="P111:P112"/>
    <mergeCell ref="Q111:Q112"/>
    <mergeCell ref="S111:S112"/>
    <mergeCell ref="T111:T112"/>
    <mergeCell ref="O115:O118"/>
    <mergeCell ref="P115:P118"/>
    <mergeCell ref="Q115:Q118"/>
    <mergeCell ref="M109:M110"/>
    <mergeCell ref="Q113:Q114"/>
    <mergeCell ref="S113:S114"/>
    <mergeCell ref="T113:T114"/>
    <mergeCell ref="B214:B217"/>
    <mergeCell ref="B218:B221"/>
    <mergeCell ref="B115:B118"/>
    <mergeCell ref="L115:L118"/>
    <mergeCell ref="N115:N118"/>
    <mergeCell ref="P120:P123"/>
    <mergeCell ref="Q120:Q123"/>
    <mergeCell ref="Q140:Q143"/>
    <mergeCell ref="B170:B173"/>
    <mergeCell ref="B178:B181"/>
    <mergeCell ref="B182:B185"/>
    <mergeCell ref="L169:L176"/>
    <mergeCell ref="L178:L181"/>
    <mergeCell ref="L182:L185"/>
    <mergeCell ref="B161:B164"/>
    <mergeCell ref="B165:B168"/>
    <mergeCell ref="M165:M168"/>
    <mergeCell ref="N165:N168"/>
    <mergeCell ref="O165:O168"/>
    <mergeCell ref="L194:L197"/>
    <mergeCell ref="L198:L201"/>
    <mergeCell ref="B186:B189"/>
    <mergeCell ref="B190:B193"/>
    <mergeCell ref="B194:B197"/>
    <mergeCell ref="B198:B201"/>
    <mergeCell ref="B202:B205"/>
    <mergeCell ref="B206:B209"/>
    <mergeCell ref="B210:B213"/>
    <mergeCell ref="Q194:Q197"/>
    <mergeCell ref="S194:S197"/>
    <mergeCell ref="B222:B225"/>
    <mergeCell ref="B226:B229"/>
    <mergeCell ref="L157:L160"/>
    <mergeCell ref="L161:L164"/>
    <mergeCell ref="L165:L168"/>
    <mergeCell ref="O198:O201"/>
    <mergeCell ref="O210:O213"/>
    <mergeCell ref="O222:O225"/>
    <mergeCell ref="M186:M189"/>
    <mergeCell ref="N186:N189"/>
    <mergeCell ref="L226:L229"/>
    <mergeCell ref="M198:M201"/>
    <mergeCell ref="N198:N201"/>
    <mergeCell ref="M210:M213"/>
    <mergeCell ref="N210:N213"/>
    <mergeCell ref="M222:M225"/>
    <mergeCell ref="N222:N225"/>
    <mergeCell ref="L210:L213"/>
    <mergeCell ref="L214:L217"/>
    <mergeCell ref="L218:L221"/>
    <mergeCell ref="L222:L225"/>
    <mergeCell ref="L190:L193"/>
    <mergeCell ref="O214:O217"/>
    <mergeCell ref="P214:P217"/>
    <mergeCell ref="L186:L189"/>
    <mergeCell ref="L202:L205"/>
    <mergeCell ref="L206:L209"/>
    <mergeCell ref="P198:P201"/>
    <mergeCell ref="Q198:Q201"/>
    <mergeCell ref="S198:S201"/>
    <mergeCell ref="T198:T201"/>
    <mergeCell ref="M202:M205"/>
    <mergeCell ref="N202:N205"/>
    <mergeCell ref="O202:O205"/>
    <mergeCell ref="P202:P205"/>
    <mergeCell ref="Q202:Q205"/>
    <mergeCell ref="S202:S205"/>
    <mergeCell ref="O186:O189"/>
    <mergeCell ref="P186:P189"/>
    <mergeCell ref="Q186:Q189"/>
    <mergeCell ref="S186:S189"/>
    <mergeCell ref="T186:T189"/>
    <mergeCell ref="M194:M197"/>
    <mergeCell ref="N194:N197"/>
    <mergeCell ref="O194:O197"/>
    <mergeCell ref="P194:P197"/>
    <mergeCell ref="M206:M209"/>
    <mergeCell ref="N206:N209"/>
    <mergeCell ref="O206:O209"/>
    <mergeCell ref="P206:P209"/>
    <mergeCell ref="Q206:Q209"/>
    <mergeCell ref="S206:S209"/>
    <mergeCell ref="T206:T209"/>
    <mergeCell ref="P210:P213"/>
    <mergeCell ref="Q210:Q213"/>
    <mergeCell ref="S210:S213"/>
    <mergeCell ref="T210:T213"/>
    <mergeCell ref="Q214:Q217"/>
    <mergeCell ref="P222:P225"/>
    <mergeCell ref="Q222:Q225"/>
    <mergeCell ref="S222:S225"/>
    <mergeCell ref="T222:T225"/>
    <mergeCell ref="M226:M229"/>
    <mergeCell ref="N226:N229"/>
    <mergeCell ref="O226:O229"/>
    <mergeCell ref="P226:P229"/>
    <mergeCell ref="Q226:Q229"/>
    <mergeCell ref="S226:S229"/>
    <mergeCell ref="T226:T229"/>
    <mergeCell ref="R222:R225"/>
    <mergeCell ref="R226:R229"/>
    <mergeCell ref="M218:M221"/>
    <mergeCell ref="N218:N221"/>
    <mergeCell ref="O218:O221"/>
    <mergeCell ref="P218:P221"/>
    <mergeCell ref="Q218:Q221"/>
    <mergeCell ref="S218:S221"/>
    <mergeCell ref="R218:R221"/>
    <mergeCell ref="S214:S217"/>
    <mergeCell ref="M214:M217"/>
    <mergeCell ref="N214:N217"/>
    <mergeCell ref="U198:U201"/>
    <mergeCell ref="U202:U205"/>
    <mergeCell ref="U206:U209"/>
    <mergeCell ref="U210:U213"/>
    <mergeCell ref="U214:U217"/>
    <mergeCell ref="U218:U221"/>
    <mergeCell ref="U222:U225"/>
    <mergeCell ref="U226:U229"/>
    <mergeCell ref="T214:T217"/>
    <mergeCell ref="T218:T221"/>
    <mergeCell ref="T202:T205"/>
    <mergeCell ref="U186:U189"/>
    <mergeCell ref="R186:R189"/>
    <mergeCell ref="M190:M193"/>
    <mergeCell ref="N190:N193"/>
    <mergeCell ref="O190:O193"/>
    <mergeCell ref="P190:P193"/>
    <mergeCell ref="Q190:Q193"/>
    <mergeCell ref="S190:S193"/>
    <mergeCell ref="R190:R193"/>
    <mergeCell ref="T190:T193"/>
    <mergeCell ref="U190:U193"/>
    <mergeCell ref="T194:T197"/>
    <mergeCell ref="U194:U197"/>
    <mergeCell ref="M169:M176"/>
    <mergeCell ref="N169:N176"/>
    <mergeCell ref="O169:O176"/>
    <mergeCell ref="P169:P176"/>
    <mergeCell ref="Q169:Q176"/>
    <mergeCell ref="S169:S176"/>
    <mergeCell ref="T169:T176"/>
    <mergeCell ref="U169:U176"/>
    <mergeCell ref="M178:M181"/>
    <mergeCell ref="N178:N181"/>
    <mergeCell ref="O178:O181"/>
    <mergeCell ref="P178:P181"/>
    <mergeCell ref="Q178:Q181"/>
    <mergeCell ref="S178:S181"/>
    <mergeCell ref="T178:T181"/>
    <mergeCell ref="U178:U181"/>
    <mergeCell ref="M182:M185"/>
    <mergeCell ref="N182:N185"/>
    <mergeCell ref="O182:O185"/>
    <mergeCell ref="P182:P185"/>
    <mergeCell ref="Q182:Q185"/>
    <mergeCell ref="S182:S185"/>
    <mergeCell ref="R182:R185"/>
    <mergeCell ref="T182:T185"/>
    <mergeCell ref="U182:U185"/>
    <mergeCell ref="S161:S164"/>
    <mergeCell ref="T161:T164"/>
    <mergeCell ref="U161:U164"/>
    <mergeCell ref="Q165:Q168"/>
    <mergeCell ref="S165:S168"/>
    <mergeCell ref="T165:T168"/>
    <mergeCell ref="U165:U168"/>
    <mergeCell ref="S144:S147"/>
    <mergeCell ref="T144:T147"/>
    <mergeCell ref="U144:U147"/>
    <mergeCell ref="A148:U148"/>
    <mergeCell ref="L144:L147"/>
    <mergeCell ref="M144:M147"/>
    <mergeCell ref="N144:N147"/>
    <mergeCell ref="O144:O147"/>
    <mergeCell ref="P144:P147"/>
    <mergeCell ref="Q144:Q147"/>
  </mergeCells>
  <printOptions horizontalCentered="1"/>
  <pageMargins left="0.39370078740157483" right="0.39370078740157483" top="0.78740157480314965" bottom="0.39370078740157483" header="0.59055118110236227" footer="0.23622047244094491"/>
  <pageSetup paperSize="9" scale="33" firstPageNumber="2" fitToHeight="0" orientation="landscape" useFirstPageNumber="1" r:id="rId1"/>
  <rowBreaks count="8" manualBreakCount="8">
    <brk id="37" max="20" man="1"/>
    <brk id="68" max="20" man="1"/>
    <brk id="92" max="20" man="1"/>
    <brk id="123" max="20" man="1"/>
    <brk id="147" max="20" man="1"/>
    <brk id="185" max="20" man="1"/>
    <brk id="225" max="20" man="1"/>
    <brk id="22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S290"/>
  <sheetViews>
    <sheetView view="pageBreakPreview" topLeftCell="A7" zoomScale="85" zoomScaleNormal="85" zoomScaleSheetLayoutView="85" zoomScalePageLayoutView="60" workbookViewId="0">
      <pane xSplit="12" ySplit="4" topLeftCell="M38" activePane="bottomRight" state="frozen"/>
      <selection activeCell="A7" sqref="A7"/>
      <selection pane="topRight" activeCell="M7" sqref="M7"/>
      <selection pane="bottomLeft" activeCell="A11" sqref="A11"/>
      <selection pane="bottomRight" activeCell="M90" sqref="M90:M91"/>
    </sheetView>
  </sheetViews>
  <sheetFormatPr defaultRowHeight="15" x14ac:dyDescent="0.25"/>
  <cols>
    <col min="1" max="1" width="33.5703125" style="5" customWidth="1"/>
    <col min="2" max="2" width="17.140625" style="5" customWidth="1"/>
    <col min="3" max="3" width="19.140625" style="5" hidden="1" customWidth="1"/>
    <col min="4" max="4" width="15.7109375" style="6" hidden="1" customWidth="1"/>
    <col min="5" max="5" width="16.28515625" style="134" hidden="1" customWidth="1"/>
    <col min="6" max="7" width="15.28515625" style="6" hidden="1" customWidth="1"/>
    <col min="8" max="8" width="15" style="6" hidden="1" customWidth="1"/>
    <col min="9" max="9" width="15.85546875" style="6" hidden="1" customWidth="1"/>
    <col min="10" max="10" width="9.5703125" style="6" hidden="1" customWidth="1"/>
    <col min="11" max="11" width="15.85546875" style="6" hidden="1" customWidth="1"/>
    <col min="12" max="12" width="18.42578125" style="5" hidden="1" customWidth="1"/>
    <col min="13" max="13" width="52.28515625" style="48" customWidth="1"/>
    <col min="14" max="14" width="54.85546875" style="48" customWidth="1"/>
    <col min="15" max="15" width="7.85546875" style="7" hidden="1" customWidth="1"/>
    <col min="16" max="16" width="7.7109375" style="7" hidden="1" customWidth="1"/>
    <col min="17" max="17" width="8.5703125" style="7" hidden="1" customWidth="1"/>
    <col min="18" max="18" width="19.140625" style="6" customWidth="1"/>
    <col min="19" max="19" width="10.7109375" style="7" customWidth="1"/>
    <col min="20" max="16384" width="9.140625" style="5"/>
  </cols>
  <sheetData>
    <row r="1" spans="1:19" ht="41.25" customHeight="1" x14ac:dyDescent="0.25">
      <c r="N1" s="49"/>
      <c r="O1" s="49" t="s">
        <v>319</v>
      </c>
      <c r="P1" s="49" t="s">
        <v>319</v>
      </c>
      <c r="Q1" s="49" t="s">
        <v>319</v>
      </c>
      <c r="R1" s="367" t="s">
        <v>336</v>
      </c>
      <c r="S1" s="367"/>
    </row>
    <row r="2" spans="1:19" ht="10.5" customHeight="1" x14ac:dyDescent="0.25">
      <c r="M2" s="49"/>
      <c r="N2" s="49"/>
      <c r="O2" s="1"/>
      <c r="P2" s="1"/>
      <c r="Q2" s="1"/>
      <c r="R2" s="133"/>
      <c r="S2" s="1"/>
    </row>
    <row r="3" spans="1:19" ht="26.25" x14ac:dyDescent="0.25">
      <c r="A3" s="378" t="s">
        <v>316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</row>
    <row r="4" spans="1:19" ht="26.25" x14ac:dyDescent="0.25">
      <c r="A4" s="378" t="s">
        <v>313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</row>
    <row r="5" spans="1:19" ht="26.25" x14ac:dyDescent="0.25">
      <c r="A5" s="378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</row>
    <row r="6" spans="1:19" ht="9" customHeight="1" x14ac:dyDescent="0.25">
      <c r="A6" s="2"/>
      <c r="B6" s="2"/>
    </row>
    <row r="7" spans="1:19" s="50" customFormat="1" ht="37.5" customHeight="1" x14ac:dyDescent="0.25">
      <c r="A7" s="379" t="s">
        <v>9</v>
      </c>
      <c r="B7" s="379" t="s">
        <v>29</v>
      </c>
      <c r="C7" s="379" t="s">
        <v>10</v>
      </c>
      <c r="D7" s="380" t="s">
        <v>197</v>
      </c>
      <c r="E7" s="381"/>
      <c r="F7" s="381"/>
      <c r="G7" s="381"/>
      <c r="H7" s="381"/>
      <c r="I7" s="381"/>
      <c r="J7" s="382"/>
      <c r="K7" s="306" t="s">
        <v>204</v>
      </c>
      <c r="L7" s="379" t="s">
        <v>29</v>
      </c>
      <c r="M7" s="379" t="s">
        <v>11</v>
      </c>
      <c r="N7" s="306" t="s">
        <v>28</v>
      </c>
      <c r="O7" s="379" t="s">
        <v>198</v>
      </c>
      <c r="P7" s="379"/>
      <c r="Q7" s="379"/>
      <c r="R7" s="379"/>
      <c r="S7" s="379"/>
    </row>
    <row r="8" spans="1:19" s="50" customFormat="1" ht="27" customHeight="1" x14ac:dyDescent="0.25">
      <c r="A8" s="379"/>
      <c r="B8" s="379"/>
      <c r="C8" s="379"/>
      <c r="D8" s="277" t="s">
        <v>201</v>
      </c>
      <c r="E8" s="398" t="s">
        <v>205</v>
      </c>
      <c r="F8" s="277" t="s">
        <v>203</v>
      </c>
      <c r="G8" s="400" t="s">
        <v>202</v>
      </c>
      <c r="H8" s="306" t="s">
        <v>199</v>
      </c>
      <c r="I8" s="380" t="s">
        <v>85</v>
      </c>
      <c r="J8" s="382"/>
      <c r="K8" s="383"/>
      <c r="L8" s="379"/>
      <c r="M8" s="379"/>
      <c r="N8" s="383"/>
      <c r="O8" s="401" t="s">
        <v>300</v>
      </c>
      <c r="P8" s="401"/>
      <c r="Q8" s="392" t="s">
        <v>202</v>
      </c>
      <c r="R8" s="391" t="s">
        <v>199</v>
      </c>
      <c r="S8" s="391"/>
    </row>
    <row r="9" spans="1:19" s="50" customFormat="1" ht="36.75" customHeight="1" x14ac:dyDescent="0.25">
      <c r="A9" s="379"/>
      <c r="B9" s="379"/>
      <c r="C9" s="379"/>
      <c r="D9" s="397"/>
      <c r="E9" s="399"/>
      <c r="F9" s="397"/>
      <c r="G9" s="397"/>
      <c r="H9" s="307"/>
      <c r="I9" s="22" t="s">
        <v>76</v>
      </c>
      <c r="J9" s="22" t="s">
        <v>74</v>
      </c>
      <c r="K9" s="307"/>
      <c r="L9" s="379"/>
      <c r="M9" s="379"/>
      <c r="N9" s="307"/>
      <c r="O9" s="136" t="s">
        <v>208</v>
      </c>
      <c r="P9" s="135" t="s">
        <v>27</v>
      </c>
      <c r="Q9" s="392"/>
      <c r="R9" s="22" t="s">
        <v>208</v>
      </c>
      <c r="S9" s="135" t="s">
        <v>27</v>
      </c>
    </row>
    <row r="10" spans="1:19" s="49" customFormat="1" ht="37.5" customHeight="1" x14ac:dyDescent="0.25">
      <c r="A10" s="368" t="s">
        <v>92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70"/>
    </row>
    <row r="11" spans="1:19" ht="95.25" customHeight="1" x14ac:dyDescent="0.25">
      <c r="A11" s="371" t="s">
        <v>12</v>
      </c>
      <c r="B11" s="372"/>
      <c r="C11" s="8"/>
      <c r="D11" s="8"/>
      <c r="E11" s="137"/>
      <c r="F11" s="8"/>
      <c r="G11" s="8"/>
      <c r="H11" s="8"/>
      <c r="I11" s="138"/>
      <c r="J11" s="138"/>
      <c r="K11" s="139"/>
      <c r="L11" s="140"/>
      <c r="M11" s="31" t="s">
        <v>93</v>
      </c>
      <c r="N11" s="45" t="s">
        <v>294</v>
      </c>
      <c r="O11" s="3"/>
      <c r="P11" s="9">
        <v>100</v>
      </c>
      <c r="Q11" s="9">
        <v>100</v>
      </c>
      <c r="R11" s="69" t="s">
        <v>295</v>
      </c>
      <c r="S11" s="69">
        <f>21/
21 * 100</f>
        <v>100</v>
      </c>
    </row>
    <row r="12" spans="1:19" ht="80.25" customHeight="1" x14ac:dyDescent="0.25">
      <c r="A12" s="373"/>
      <c r="B12" s="374"/>
      <c r="C12" s="8"/>
      <c r="D12" s="8"/>
      <c r="E12" s="137"/>
      <c r="F12" s="8"/>
      <c r="G12" s="8"/>
      <c r="H12" s="8"/>
      <c r="I12" s="138"/>
      <c r="J12" s="138"/>
      <c r="K12" s="139"/>
      <c r="L12" s="140"/>
      <c r="M12" s="45" t="s">
        <v>94</v>
      </c>
      <c r="N12" s="45" t="s">
        <v>287</v>
      </c>
      <c r="O12" s="97"/>
      <c r="P12" s="69">
        <v>99.6</v>
      </c>
      <c r="Q12" s="69">
        <v>99.6</v>
      </c>
      <c r="R12" s="69" t="s">
        <v>338</v>
      </c>
      <c r="S12" s="99">
        <f>70/(356003/5000)*100</f>
        <v>98.3</v>
      </c>
    </row>
    <row r="13" spans="1:19" s="7" customFormat="1" ht="33" customHeight="1" x14ac:dyDescent="0.25">
      <c r="A13" s="393" t="s">
        <v>95</v>
      </c>
      <c r="B13" s="394"/>
      <c r="C13" s="395"/>
      <c r="D13" s="395"/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6"/>
    </row>
    <row r="14" spans="1:19" ht="26.25" customHeight="1" x14ac:dyDescent="0.25">
      <c r="A14" s="364" t="s">
        <v>96</v>
      </c>
      <c r="B14" s="387" t="s">
        <v>98</v>
      </c>
      <c r="C14" s="10" t="s">
        <v>97</v>
      </c>
      <c r="D14" s="11">
        <f>D15+D16+D17</f>
        <v>492414221</v>
      </c>
      <c r="E14" s="21">
        <f>E15+E16+E17</f>
        <v>494587221</v>
      </c>
      <c r="F14" s="11">
        <f>F15+F16+F17</f>
        <v>494587221</v>
      </c>
      <c r="G14" s="11">
        <f>G15+G16+G17</f>
        <v>521868112.00999999</v>
      </c>
      <c r="H14" s="11">
        <f>H15+H16+H17</f>
        <v>513096012.95999998</v>
      </c>
      <c r="I14" s="23">
        <f>H14-G14</f>
        <v>-8772099.0999999996</v>
      </c>
      <c r="J14" s="24">
        <f>H14/G14*100-100</f>
        <v>-1.68</v>
      </c>
      <c r="K14" s="11"/>
      <c r="L14" s="387" t="s">
        <v>98</v>
      </c>
      <c r="M14" s="315" t="s">
        <v>99</v>
      </c>
      <c r="N14" s="352" t="s">
        <v>293</v>
      </c>
      <c r="O14" s="271"/>
      <c r="P14" s="280">
        <v>100</v>
      </c>
      <c r="Q14" s="280">
        <v>100</v>
      </c>
      <c r="R14" s="271" t="s">
        <v>295</v>
      </c>
      <c r="S14" s="280">
        <v>100</v>
      </c>
    </row>
    <row r="15" spans="1:19" ht="45" customHeight="1" x14ac:dyDescent="0.25">
      <c r="A15" s="364"/>
      <c r="B15" s="387"/>
      <c r="C15" s="12" t="s">
        <v>100</v>
      </c>
      <c r="D15" s="11"/>
      <c r="E15" s="21"/>
      <c r="F15" s="11"/>
      <c r="G15" s="11"/>
      <c r="H15" s="11"/>
      <c r="I15" s="23"/>
      <c r="J15" s="24"/>
      <c r="K15" s="11"/>
      <c r="L15" s="387"/>
      <c r="M15" s="315"/>
      <c r="N15" s="353"/>
      <c r="O15" s="272"/>
      <c r="P15" s="280"/>
      <c r="Q15" s="280"/>
      <c r="R15" s="272"/>
      <c r="S15" s="280"/>
    </row>
    <row r="16" spans="1:19" ht="30.75" customHeight="1" x14ac:dyDescent="0.25">
      <c r="A16" s="364"/>
      <c r="B16" s="387"/>
      <c r="C16" s="12" t="s">
        <v>101</v>
      </c>
      <c r="D16" s="11"/>
      <c r="E16" s="21"/>
      <c r="F16" s="11"/>
      <c r="G16" s="11"/>
      <c r="H16" s="11"/>
      <c r="I16" s="23"/>
      <c r="J16" s="24"/>
      <c r="K16" s="11"/>
      <c r="L16" s="387"/>
      <c r="M16" s="315"/>
      <c r="N16" s="353"/>
      <c r="O16" s="272"/>
      <c r="P16" s="280"/>
      <c r="Q16" s="280"/>
      <c r="R16" s="272"/>
      <c r="S16" s="280"/>
    </row>
    <row r="17" spans="1:19" ht="6" customHeight="1" x14ac:dyDescent="0.25">
      <c r="A17" s="364"/>
      <c r="B17" s="387"/>
      <c r="C17" s="10" t="s">
        <v>102</v>
      </c>
      <c r="D17" s="11">
        <f>492414221</f>
        <v>492414221</v>
      </c>
      <c r="E17" s="21">
        <f>492414221+2173000</f>
        <v>494587221</v>
      </c>
      <c r="F17" s="11">
        <f>492414221+2173000</f>
        <v>494587221</v>
      </c>
      <c r="G17" s="11">
        <v>521868112.00999999</v>
      </c>
      <c r="H17" s="11">
        <v>513096012.95999998</v>
      </c>
      <c r="I17" s="23">
        <f t="shared" ref="I17:I76" si="0">H17-G17</f>
        <v>-8772099.0999999996</v>
      </c>
      <c r="J17" s="24">
        <f t="shared" ref="J17:J76" si="1">H17/G17*100-100</f>
        <v>-1.68</v>
      </c>
      <c r="K17" s="11"/>
      <c r="L17" s="387"/>
      <c r="M17" s="315"/>
      <c r="N17" s="354"/>
      <c r="O17" s="273"/>
      <c r="P17" s="280"/>
      <c r="Q17" s="280"/>
      <c r="R17" s="273"/>
      <c r="S17" s="280"/>
    </row>
    <row r="18" spans="1:19" ht="18.75" customHeight="1" x14ac:dyDescent="0.25">
      <c r="A18" s="352" t="s">
        <v>103</v>
      </c>
      <c r="B18" s="387" t="s">
        <v>98</v>
      </c>
      <c r="C18" s="10" t="s">
        <v>97</v>
      </c>
      <c r="D18" s="11">
        <f>D20+D21+D19</f>
        <v>121757655</v>
      </c>
      <c r="E18" s="21">
        <f>E20+E21+E19</f>
        <v>127995416.14</v>
      </c>
      <c r="F18" s="11">
        <f>F20+F21+F19</f>
        <v>127627561.14</v>
      </c>
      <c r="G18" s="11">
        <f>G20+G21+G19</f>
        <v>121465259.59999999</v>
      </c>
      <c r="H18" s="11">
        <f>H20+H21+H19</f>
        <v>118484136.91</v>
      </c>
      <c r="I18" s="23">
        <f t="shared" si="0"/>
        <v>-2981122.7</v>
      </c>
      <c r="J18" s="24">
        <f t="shared" si="1"/>
        <v>-2.4500000000000002</v>
      </c>
      <c r="K18" s="11"/>
      <c r="L18" s="387" t="s">
        <v>98</v>
      </c>
      <c r="M18" s="352"/>
      <c r="N18" s="32"/>
      <c r="O18" s="32"/>
      <c r="P18" s="352"/>
      <c r="Q18" s="352"/>
      <c r="R18" s="38"/>
      <c r="S18" s="352"/>
    </row>
    <row r="19" spans="1:19" ht="33" customHeight="1" x14ac:dyDescent="0.25">
      <c r="A19" s="402"/>
      <c r="B19" s="387"/>
      <c r="C19" s="12" t="s">
        <v>100</v>
      </c>
      <c r="D19" s="11">
        <f t="shared" ref="D19:H20" si="2">D23+D31+D38+D42+D62+D67+D80+D91+D95+D99</f>
        <v>19255700</v>
      </c>
      <c r="E19" s="21">
        <f t="shared" si="2"/>
        <v>19255700</v>
      </c>
      <c r="F19" s="11">
        <f t="shared" si="2"/>
        <v>19255700</v>
      </c>
      <c r="G19" s="11">
        <f t="shared" si="2"/>
        <v>19255700</v>
      </c>
      <c r="H19" s="11">
        <f t="shared" si="2"/>
        <v>19255700</v>
      </c>
      <c r="I19" s="25">
        <f t="shared" si="0"/>
        <v>0</v>
      </c>
      <c r="J19" s="26">
        <f t="shared" si="1"/>
        <v>0</v>
      </c>
      <c r="K19" s="11"/>
      <c r="L19" s="387"/>
      <c r="M19" s="402"/>
      <c r="N19" s="42"/>
      <c r="O19" s="42"/>
      <c r="P19" s="402"/>
      <c r="Q19" s="402"/>
      <c r="R19" s="141"/>
      <c r="S19" s="402"/>
    </row>
    <row r="20" spans="1:19" ht="28.5" customHeight="1" x14ac:dyDescent="0.25">
      <c r="A20" s="402"/>
      <c r="B20" s="387"/>
      <c r="C20" s="12" t="s">
        <v>101</v>
      </c>
      <c r="D20" s="11">
        <f t="shared" si="2"/>
        <v>6815900</v>
      </c>
      <c r="E20" s="21">
        <f t="shared" si="2"/>
        <v>6815900</v>
      </c>
      <c r="F20" s="11">
        <f t="shared" si="2"/>
        <v>6815900</v>
      </c>
      <c r="G20" s="11">
        <f t="shared" si="2"/>
        <v>6815900</v>
      </c>
      <c r="H20" s="11">
        <f t="shared" si="2"/>
        <v>6815900</v>
      </c>
      <c r="I20" s="25">
        <f t="shared" si="0"/>
        <v>0</v>
      </c>
      <c r="J20" s="26">
        <f t="shared" si="1"/>
        <v>0</v>
      </c>
      <c r="K20" s="11"/>
      <c r="L20" s="387"/>
      <c r="M20" s="402"/>
      <c r="N20" s="42"/>
      <c r="O20" s="42"/>
      <c r="P20" s="402"/>
      <c r="Q20" s="402"/>
      <c r="R20" s="141"/>
      <c r="S20" s="402"/>
    </row>
    <row r="21" spans="1:19" ht="30" x14ac:dyDescent="0.25">
      <c r="A21" s="406"/>
      <c r="B21" s="387"/>
      <c r="C21" s="10" t="s">
        <v>102</v>
      </c>
      <c r="D21" s="11">
        <f>D25+D33+D40+D44+D64+D69+D76+D82+D93+D97+D101+D29</f>
        <v>95686055</v>
      </c>
      <c r="E21" s="21">
        <f>E25+E33+E40+E44+E64+E69+E76+E82+E93+E97+E101+E29</f>
        <v>101923816.14</v>
      </c>
      <c r="F21" s="11">
        <f>F25+F33+F40+F44+F64+F69+F76+F82+F93+F97+F101+F29</f>
        <v>101555961.14</v>
      </c>
      <c r="G21" s="11">
        <f>G25+G33+G40+G44+G64+G69+G76+G82+G93+G97+G101+G29</f>
        <v>95393659.599999994</v>
      </c>
      <c r="H21" s="11">
        <f>H25+H33+H40+H44+H64+H69+H76+H82+H93+H97+H101+H29</f>
        <v>92412536.909999996</v>
      </c>
      <c r="I21" s="23">
        <f t="shared" si="0"/>
        <v>-2981122.7</v>
      </c>
      <c r="J21" s="24">
        <f t="shared" si="1"/>
        <v>-3.13</v>
      </c>
      <c r="K21" s="11"/>
      <c r="L21" s="387"/>
      <c r="M21" s="406"/>
      <c r="N21" s="43"/>
      <c r="O21" s="43"/>
      <c r="P21" s="406"/>
      <c r="Q21" s="406"/>
      <c r="R21" s="142"/>
      <c r="S21" s="406"/>
    </row>
    <row r="22" spans="1:19" ht="68.25" customHeight="1" x14ac:dyDescent="0.25">
      <c r="A22" s="352" t="s">
        <v>104</v>
      </c>
      <c r="B22" s="284" t="s">
        <v>105</v>
      </c>
      <c r="C22" s="10" t="s">
        <v>97</v>
      </c>
      <c r="D22" s="11">
        <f>D25+D24</f>
        <v>31000</v>
      </c>
      <c r="E22" s="21">
        <f>E25+E24</f>
        <v>31000</v>
      </c>
      <c r="F22" s="11">
        <f>F25+F24</f>
        <v>31000</v>
      </c>
      <c r="G22" s="11">
        <f>G25+G24</f>
        <v>31000</v>
      </c>
      <c r="H22" s="11">
        <f>H25+H24</f>
        <v>25344</v>
      </c>
      <c r="I22" s="23">
        <f t="shared" si="0"/>
        <v>-5656</v>
      </c>
      <c r="J22" s="24">
        <f t="shared" si="1"/>
        <v>-18.25</v>
      </c>
      <c r="K22" s="11"/>
      <c r="L22" s="284" t="s">
        <v>105</v>
      </c>
      <c r="M22" s="10" t="s">
        <v>106</v>
      </c>
      <c r="N22" s="143" t="s">
        <v>209</v>
      </c>
      <c r="O22" s="10"/>
      <c r="P22" s="41">
        <v>1</v>
      </c>
      <c r="Q22" s="41">
        <v>1</v>
      </c>
      <c r="R22" s="41"/>
      <c r="S22" s="41">
        <v>1</v>
      </c>
    </row>
    <row r="23" spans="1:19" ht="48" customHeight="1" x14ac:dyDescent="0.25">
      <c r="A23" s="402"/>
      <c r="B23" s="403"/>
      <c r="C23" s="12" t="s">
        <v>100</v>
      </c>
      <c r="D23" s="11"/>
      <c r="E23" s="21"/>
      <c r="F23" s="11"/>
      <c r="G23" s="11"/>
      <c r="H23" s="11"/>
      <c r="I23" s="23"/>
      <c r="J23" s="24"/>
      <c r="K23" s="11"/>
      <c r="L23" s="403"/>
      <c r="M23" s="28" t="s">
        <v>107</v>
      </c>
      <c r="N23" s="31" t="s">
        <v>211</v>
      </c>
      <c r="O23" s="144"/>
      <c r="P23" s="38" t="s">
        <v>17</v>
      </c>
      <c r="Q23" s="38" t="s">
        <v>17</v>
      </c>
      <c r="R23" s="38"/>
      <c r="S23" s="38" t="s">
        <v>17</v>
      </c>
    </row>
    <row r="24" spans="1:19" ht="48.75" customHeight="1" x14ac:dyDescent="0.25">
      <c r="A24" s="402"/>
      <c r="B24" s="403"/>
      <c r="C24" s="12" t="s">
        <v>101</v>
      </c>
      <c r="D24" s="11"/>
      <c r="E24" s="21"/>
      <c r="F24" s="11"/>
      <c r="G24" s="11"/>
      <c r="H24" s="11"/>
      <c r="I24" s="23"/>
      <c r="J24" s="24"/>
      <c r="K24" s="11"/>
      <c r="L24" s="403"/>
      <c r="M24" s="404" t="s">
        <v>108</v>
      </c>
      <c r="N24" s="352" t="s">
        <v>212</v>
      </c>
      <c r="O24" s="284" t="s">
        <v>216</v>
      </c>
      <c r="P24" s="38">
        <v>100</v>
      </c>
      <c r="Q24" s="38">
        <v>100</v>
      </c>
      <c r="R24" s="284" t="s">
        <v>216</v>
      </c>
      <c r="S24" s="38">
        <v>100</v>
      </c>
    </row>
    <row r="25" spans="1:19" ht="72.75" customHeight="1" x14ac:dyDescent="0.25">
      <c r="A25" s="402"/>
      <c r="B25" s="403"/>
      <c r="C25" s="10" t="s">
        <v>102</v>
      </c>
      <c r="D25" s="11">
        <v>31000</v>
      </c>
      <c r="E25" s="21">
        <v>31000</v>
      </c>
      <c r="F25" s="11">
        <v>31000</v>
      </c>
      <c r="G25" s="11">
        <v>31000</v>
      </c>
      <c r="H25" s="11">
        <v>25344</v>
      </c>
      <c r="I25" s="23">
        <f t="shared" si="0"/>
        <v>-5656</v>
      </c>
      <c r="J25" s="145">
        <f t="shared" si="1"/>
        <v>-18.25</v>
      </c>
      <c r="K25" s="11"/>
      <c r="L25" s="403"/>
      <c r="M25" s="405"/>
      <c r="N25" s="354"/>
      <c r="O25" s="286"/>
      <c r="P25" s="40"/>
      <c r="Q25" s="40"/>
      <c r="R25" s="286"/>
      <c r="S25" s="40"/>
    </row>
    <row r="26" spans="1:19" ht="63.75" customHeight="1" x14ac:dyDescent="0.25">
      <c r="A26" s="364" t="s">
        <v>109</v>
      </c>
      <c r="B26" s="387" t="s">
        <v>50</v>
      </c>
      <c r="C26" s="284" t="s">
        <v>24</v>
      </c>
      <c r="D26" s="407" t="s">
        <v>24</v>
      </c>
      <c r="E26" s="409" t="s">
        <v>24</v>
      </c>
      <c r="F26" s="407" t="s">
        <v>24</v>
      </c>
      <c r="G26" s="407" t="s">
        <v>24</v>
      </c>
      <c r="H26" s="407" t="s">
        <v>24</v>
      </c>
      <c r="I26" s="411"/>
      <c r="J26" s="413"/>
      <c r="K26" s="146"/>
      <c r="L26" s="387" t="s">
        <v>50</v>
      </c>
      <c r="M26" s="31" t="s">
        <v>110</v>
      </c>
      <c r="N26" s="31" t="s">
        <v>213</v>
      </c>
      <c r="O26" s="31"/>
      <c r="P26" s="41">
        <v>100</v>
      </c>
      <c r="Q26" s="41">
        <v>100</v>
      </c>
      <c r="R26" s="41" t="s">
        <v>215</v>
      </c>
      <c r="S26" s="9">
        <f>111/117*100</f>
        <v>95</v>
      </c>
    </row>
    <row r="27" spans="1:19" ht="61.5" customHeight="1" x14ac:dyDescent="0.25">
      <c r="A27" s="364"/>
      <c r="B27" s="387"/>
      <c r="C27" s="286"/>
      <c r="D27" s="408"/>
      <c r="E27" s="410"/>
      <c r="F27" s="408"/>
      <c r="G27" s="408"/>
      <c r="H27" s="408"/>
      <c r="I27" s="412"/>
      <c r="J27" s="414"/>
      <c r="K27" s="147"/>
      <c r="L27" s="387"/>
      <c r="M27" s="31" t="s">
        <v>111</v>
      </c>
      <c r="N27" s="31" t="s">
        <v>214</v>
      </c>
      <c r="O27" s="31"/>
      <c r="P27" s="41">
        <v>100</v>
      </c>
      <c r="Q27" s="41">
        <v>100</v>
      </c>
      <c r="R27" s="41" t="s">
        <v>323</v>
      </c>
      <c r="S27" s="41">
        <f>18/18*100</f>
        <v>100</v>
      </c>
    </row>
    <row r="28" spans="1:19" ht="169.5" customHeight="1" x14ac:dyDescent="0.25">
      <c r="A28" s="352" t="s">
        <v>112</v>
      </c>
      <c r="B28" s="284" t="s">
        <v>51</v>
      </c>
      <c r="C28" s="10" t="s">
        <v>97</v>
      </c>
      <c r="D28" s="147">
        <f>D29</f>
        <v>370100</v>
      </c>
      <c r="E28" s="148">
        <f>E29</f>
        <v>370100</v>
      </c>
      <c r="F28" s="147">
        <f>F29</f>
        <v>370100</v>
      </c>
      <c r="G28" s="147">
        <f>G29</f>
        <v>370100</v>
      </c>
      <c r="H28" s="147">
        <f>H29</f>
        <v>191263.49</v>
      </c>
      <c r="I28" s="23">
        <f t="shared" si="0"/>
        <v>-178836.5</v>
      </c>
      <c r="J28" s="24">
        <f t="shared" si="1"/>
        <v>-48.32</v>
      </c>
      <c r="K28" s="147"/>
      <c r="L28" s="284" t="s">
        <v>51</v>
      </c>
      <c r="M28" s="31" t="s">
        <v>113</v>
      </c>
      <c r="N28" s="31" t="s">
        <v>217</v>
      </c>
      <c r="O28" s="31"/>
      <c r="P28" s="9">
        <v>100</v>
      </c>
      <c r="Q28" s="9">
        <v>100</v>
      </c>
      <c r="R28" s="9"/>
      <c r="S28" s="9">
        <v>100</v>
      </c>
    </row>
    <row r="29" spans="1:19" ht="49.5" customHeight="1" x14ac:dyDescent="0.25">
      <c r="A29" s="354"/>
      <c r="B29" s="286"/>
      <c r="C29" s="28" t="s">
        <v>102</v>
      </c>
      <c r="D29" s="11">
        <v>370100</v>
      </c>
      <c r="E29" s="21">
        <v>370100</v>
      </c>
      <c r="F29" s="11">
        <v>370100</v>
      </c>
      <c r="G29" s="11">
        <v>370100</v>
      </c>
      <c r="H29" s="11">
        <v>191263.49</v>
      </c>
      <c r="I29" s="23">
        <f t="shared" si="0"/>
        <v>-178836.5</v>
      </c>
      <c r="J29" s="145">
        <f t="shared" si="1"/>
        <v>-48.32</v>
      </c>
      <c r="K29" s="11"/>
      <c r="L29" s="286"/>
      <c r="M29" s="10" t="s">
        <v>114</v>
      </c>
      <c r="N29" s="143" t="s">
        <v>222</v>
      </c>
      <c r="O29" s="149"/>
      <c r="P29" s="150">
        <v>1</v>
      </c>
      <c r="Q29" s="150">
        <v>1</v>
      </c>
      <c r="R29" s="150"/>
      <c r="S29" s="150">
        <v>1</v>
      </c>
    </row>
    <row r="30" spans="1:19" ht="24.75" customHeight="1" x14ac:dyDescent="0.25">
      <c r="A30" s="352" t="s">
        <v>115</v>
      </c>
      <c r="B30" s="284" t="s">
        <v>52</v>
      </c>
      <c r="C30" s="10" t="s">
        <v>97</v>
      </c>
      <c r="D30" s="11">
        <f>D31+D32+D33</f>
        <v>11741000</v>
      </c>
      <c r="E30" s="21">
        <f>E31+E32+E33</f>
        <v>11129734</v>
      </c>
      <c r="F30" s="11">
        <f>F31+F32+F33</f>
        <v>11129734</v>
      </c>
      <c r="G30" s="11">
        <f>G31+G32+G33</f>
        <v>9872752</v>
      </c>
      <c r="H30" s="11">
        <f>H31+H32+H33</f>
        <v>9009543.5</v>
      </c>
      <c r="I30" s="23">
        <f t="shared" si="0"/>
        <v>-863208.5</v>
      </c>
      <c r="J30" s="24">
        <f t="shared" si="1"/>
        <v>-8.74</v>
      </c>
      <c r="K30" s="11"/>
      <c r="L30" s="284" t="s">
        <v>52</v>
      </c>
      <c r="M30" s="352" t="s">
        <v>116</v>
      </c>
      <c r="N30" s="352" t="s">
        <v>7</v>
      </c>
      <c r="O30" s="352"/>
      <c r="P30" s="284">
        <v>100</v>
      </c>
      <c r="Q30" s="284">
        <v>100</v>
      </c>
      <c r="R30" s="284" t="s">
        <v>324</v>
      </c>
      <c r="S30" s="284">
        <f>53/53*100</f>
        <v>100</v>
      </c>
    </row>
    <row r="31" spans="1:19" ht="21" customHeight="1" x14ac:dyDescent="0.25">
      <c r="A31" s="353"/>
      <c r="B31" s="285"/>
      <c r="C31" s="12" t="s">
        <v>100</v>
      </c>
      <c r="D31" s="11"/>
      <c r="E31" s="21"/>
      <c r="F31" s="11"/>
      <c r="G31" s="11"/>
      <c r="H31" s="11"/>
      <c r="I31" s="23"/>
      <c r="J31" s="24"/>
      <c r="K31" s="11"/>
      <c r="L31" s="285"/>
      <c r="M31" s="353"/>
      <c r="N31" s="353"/>
      <c r="O31" s="353"/>
      <c r="P31" s="285"/>
      <c r="Q31" s="285"/>
      <c r="R31" s="285"/>
      <c r="S31" s="285"/>
    </row>
    <row r="32" spans="1:19" ht="20.25" customHeight="1" x14ac:dyDescent="0.25">
      <c r="A32" s="353"/>
      <c r="B32" s="285"/>
      <c r="C32" s="12" t="s">
        <v>101</v>
      </c>
      <c r="D32" s="11"/>
      <c r="E32" s="21"/>
      <c r="F32" s="11"/>
      <c r="G32" s="11"/>
      <c r="H32" s="11"/>
      <c r="I32" s="23"/>
      <c r="J32" s="24"/>
      <c r="K32" s="11"/>
      <c r="L32" s="285"/>
      <c r="M32" s="353"/>
      <c r="N32" s="353"/>
      <c r="O32" s="353"/>
      <c r="P32" s="285"/>
      <c r="Q32" s="285"/>
      <c r="R32" s="285"/>
      <c r="S32" s="285"/>
    </row>
    <row r="33" spans="1:19" ht="15" customHeight="1" x14ac:dyDescent="0.25">
      <c r="A33" s="354"/>
      <c r="B33" s="286"/>
      <c r="C33" s="28" t="s">
        <v>102</v>
      </c>
      <c r="D33" s="146">
        <f>11741000</f>
        <v>11741000</v>
      </c>
      <c r="E33" s="151">
        <f>11741000-30266-581000</f>
        <v>11129734</v>
      </c>
      <c r="F33" s="146">
        <f>11741000-30266-581000</f>
        <v>11129734</v>
      </c>
      <c r="G33" s="146">
        <v>9872752</v>
      </c>
      <c r="H33" s="146">
        <v>9009543.5</v>
      </c>
      <c r="I33" s="23">
        <f t="shared" si="0"/>
        <v>-863208.5</v>
      </c>
      <c r="J33" s="145">
        <f t="shared" si="1"/>
        <v>-8.74</v>
      </c>
      <c r="K33" s="146"/>
      <c r="L33" s="286"/>
      <c r="M33" s="354"/>
      <c r="N33" s="354"/>
      <c r="O33" s="354"/>
      <c r="P33" s="286"/>
      <c r="Q33" s="286"/>
      <c r="R33" s="286"/>
      <c r="S33" s="286"/>
    </row>
    <row r="34" spans="1:19" ht="138" customHeight="1" x14ac:dyDescent="0.25">
      <c r="A34" s="31" t="s">
        <v>117</v>
      </c>
      <c r="B34" s="41" t="s">
        <v>53</v>
      </c>
      <c r="C34" s="41" t="s">
        <v>24</v>
      </c>
      <c r="D34" s="11" t="s">
        <v>24</v>
      </c>
      <c r="E34" s="21" t="s">
        <v>24</v>
      </c>
      <c r="F34" s="11" t="s">
        <v>24</v>
      </c>
      <c r="G34" s="11" t="s">
        <v>24</v>
      </c>
      <c r="H34" s="11" t="s">
        <v>24</v>
      </c>
      <c r="I34" s="23"/>
      <c r="J34" s="24"/>
      <c r="K34" s="11"/>
      <c r="L34" s="41" t="s">
        <v>53</v>
      </c>
      <c r="M34" s="31" t="s">
        <v>32</v>
      </c>
      <c r="N34" s="45" t="s">
        <v>233</v>
      </c>
      <c r="O34" s="31"/>
      <c r="P34" s="41">
        <v>100</v>
      </c>
      <c r="Q34" s="41">
        <v>100</v>
      </c>
      <c r="R34" s="69" t="s">
        <v>234</v>
      </c>
      <c r="S34" s="69">
        <f>1786/1786*100</f>
        <v>100</v>
      </c>
    </row>
    <row r="35" spans="1:19" ht="285" customHeight="1" x14ac:dyDescent="0.25">
      <c r="A35" s="352" t="s">
        <v>118</v>
      </c>
      <c r="B35" s="284" t="s">
        <v>62</v>
      </c>
      <c r="C35" s="284" t="s">
        <v>24</v>
      </c>
      <c r="D35" s="407" t="s">
        <v>24</v>
      </c>
      <c r="E35" s="409" t="s">
        <v>24</v>
      </c>
      <c r="F35" s="407" t="s">
        <v>24</v>
      </c>
      <c r="G35" s="407" t="s">
        <v>24</v>
      </c>
      <c r="H35" s="407" t="s">
        <v>24</v>
      </c>
      <c r="I35" s="411"/>
      <c r="J35" s="413"/>
      <c r="K35" s="146"/>
      <c r="L35" s="284" t="s">
        <v>62</v>
      </c>
      <c r="M35" s="31" t="s">
        <v>84</v>
      </c>
      <c r="N35" s="31" t="s">
        <v>218</v>
      </c>
      <c r="O35" s="41" t="s">
        <v>89</v>
      </c>
      <c r="P35" s="41">
        <v>100</v>
      </c>
      <c r="Q35" s="41">
        <v>100</v>
      </c>
      <c r="R35" s="41" t="s">
        <v>89</v>
      </c>
      <c r="S35" s="41">
        <f>3/3*100</f>
        <v>100</v>
      </c>
    </row>
    <row r="36" spans="1:19" ht="67.5" customHeight="1" x14ac:dyDescent="0.25">
      <c r="A36" s="354"/>
      <c r="B36" s="286"/>
      <c r="C36" s="286"/>
      <c r="D36" s="408"/>
      <c r="E36" s="410"/>
      <c r="F36" s="408"/>
      <c r="G36" s="408"/>
      <c r="H36" s="408"/>
      <c r="I36" s="412"/>
      <c r="J36" s="414"/>
      <c r="K36" s="147"/>
      <c r="L36" s="286"/>
      <c r="M36" s="10" t="s">
        <v>106</v>
      </c>
      <c r="N36" s="143" t="s">
        <v>226</v>
      </c>
      <c r="O36" s="149"/>
      <c r="P36" s="150">
        <v>1</v>
      </c>
      <c r="Q36" s="150">
        <v>1</v>
      </c>
      <c r="R36" s="150"/>
      <c r="S36" s="150">
        <v>1</v>
      </c>
    </row>
    <row r="37" spans="1:19" ht="45.75" customHeight="1" x14ac:dyDescent="0.25">
      <c r="A37" s="352" t="s">
        <v>119</v>
      </c>
      <c r="B37" s="284" t="s">
        <v>120</v>
      </c>
      <c r="C37" s="10" t="s">
        <v>97</v>
      </c>
      <c r="D37" s="11">
        <f>D38+D39+D40</f>
        <v>114000</v>
      </c>
      <c r="E37" s="21">
        <f>E38+E39+E40</f>
        <v>114000</v>
      </c>
      <c r="F37" s="11">
        <f>F38+F39+F40</f>
        <v>114000</v>
      </c>
      <c r="G37" s="11">
        <f>G38+G39+G40</f>
        <v>114000</v>
      </c>
      <c r="H37" s="11">
        <f>H38+H39+H40</f>
        <v>79000</v>
      </c>
      <c r="I37" s="23">
        <f t="shared" si="0"/>
        <v>-35000</v>
      </c>
      <c r="J37" s="24">
        <f t="shared" si="1"/>
        <v>-30.7</v>
      </c>
      <c r="K37" s="11"/>
      <c r="L37" s="284" t="s">
        <v>120</v>
      </c>
      <c r="M37" s="31" t="s">
        <v>121</v>
      </c>
      <c r="N37" s="31" t="s">
        <v>317</v>
      </c>
      <c r="O37" s="32"/>
      <c r="P37" s="38" t="s">
        <v>17</v>
      </c>
      <c r="Q37" s="38" t="s">
        <v>17</v>
      </c>
      <c r="R37" s="38"/>
      <c r="S37" s="38" t="s">
        <v>17</v>
      </c>
    </row>
    <row r="38" spans="1:19" ht="62.25" customHeight="1" x14ac:dyDescent="0.25">
      <c r="A38" s="415"/>
      <c r="B38" s="403"/>
      <c r="C38" s="12" t="s">
        <v>100</v>
      </c>
      <c r="D38" s="11"/>
      <c r="E38" s="21"/>
      <c r="F38" s="11"/>
      <c r="G38" s="11"/>
      <c r="H38" s="11"/>
      <c r="I38" s="23"/>
      <c r="J38" s="24"/>
      <c r="K38" s="11"/>
      <c r="L38" s="403"/>
      <c r="M38" s="32" t="s">
        <v>87</v>
      </c>
      <c r="N38" s="31" t="s">
        <v>86</v>
      </c>
      <c r="O38" s="38" t="s">
        <v>270</v>
      </c>
      <c r="P38" s="38">
        <v>100</v>
      </c>
      <c r="Q38" s="38">
        <v>100</v>
      </c>
      <c r="R38" s="38" t="s">
        <v>270</v>
      </c>
      <c r="S38" s="38">
        <f>26/26*100</f>
        <v>100</v>
      </c>
    </row>
    <row r="39" spans="1:19" ht="47.25" customHeight="1" x14ac:dyDescent="0.25">
      <c r="A39" s="415"/>
      <c r="B39" s="403"/>
      <c r="C39" s="12" t="s">
        <v>101</v>
      </c>
      <c r="D39" s="11"/>
      <c r="E39" s="21"/>
      <c r="F39" s="11"/>
      <c r="G39" s="11"/>
      <c r="H39" s="11"/>
      <c r="I39" s="23"/>
      <c r="J39" s="24"/>
      <c r="K39" s="11"/>
      <c r="L39" s="403"/>
      <c r="M39" s="10" t="s">
        <v>106</v>
      </c>
      <c r="N39" s="143" t="s">
        <v>271</v>
      </c>
      <c r="O39" s="22"/>
      <c r="P39" s="9">
        <v>1</v>
      </c>
      <c r="Q39" s="9">
        <v>1</v>
      </c>
      <c r="R39" s="9"/>
      <c r="S39" s="9">
        <v>1</v>
      </c>
    </row>
    <row r="40" spans="1:19" ht="49.5" customHeight="1" x14ac:dyDescent="0.25">
      <c r="A40" s="416"/>
      <c r="B40" s="417"/>
      <c r="C40" s="10" t="s">
        <v>102</v>
      </c>
      <c r="D40" s="11">
        <v>114000</v>
      </c>
      <c r="E40" s="21">
        <v>114000</v>
      </c>
      <c r="F40" s="11">
        <v>114000</v>
      </c>
      <c r="G40" s="11">
        <v>114000</v>
      </c>
      <c r="H40" s="11">
        <v>79000</v>
      </c>
      <c r="I40" s="23">
        <f t="shared" si="0"/>
        <v>-35000</v>
      </c>
      <c r="J40" s="145">
        <f t="shared" si="1"/>
        <v>-30.7</v>
      </c>
      <c r="K40" s="11"/>
      <c r="L40" s="417"/>
      <c r="M40" s="31" t="s">
        <v>122</v>
      </c>
      <c r="N40" s="31" t="s">
        <v>219</v>
      </c>
      <c r="O40" s="38" t="s">
        <v>220</v>
      </c>
      <c r="P40" s="38">
        <v>100</v>
      </c>
      <c r="Q40" s="38">
        <v>100</v>
      </c>
      <c r="R40" s="38" t="s">
        <v>326</v>
      </c>
      <c r="S40" s="152">
        <f>12/13*100</f>
        <v>92</v>
      </c>
    </row>
    <row r="41" spans="1:19" ht="24" customHeight="1" x14ac:dyDescent="0.25">
      <c r="A41" s="364" t="s">
        <v>123</v>
      </c>
      <c r="B41" s="284"/>
      <c r="C41" s="10" t="s">
        <v>97</v>
      </c>
      <c r="D41" s="11">
        <f>D42+D43+D44</f>
        <v>26164407</v>
      </c>
      <c r="E41" s="21">
        <f>E42+E43+E44</f>
        <v>32501597.890000001</v>
      </c>
      <c r="F41" s="11">
        <f>F42+F43+F44</f>
        <v>32501597.890000001</v>
      </c>
      <c r="G41" s="11">
        <f>G42+G43+G44</f>
        <v>31998890.07</v>
      </c>
      <c r="H41" s="11">
        <f>H42+H43+H44</f>
        <v>31673256.609999999</v>
      </c>
      <c r="I41" s="23">
        <f t="shared" si="0"/>
        <v>-325633.5</v>
      </c>
      <c r="J41" s="24">
        <f t="shared" si="1"/>
        <v>-1.02</v>
      </c>
      <c r="K41" s="11"/>
      <c r="L41" s="284"/>
      <c r="M41" s="352"/>
      <c r="N41" s="32"/>
      <c r="O41" s="32"/>
      <c r="P41" s="418"/>
      <c r="Q41" s="418"/>
      <c r="R41" s="35"/>
      <c r="S41" s="418"/>
    </row>
    <row r="42" spans="1:19" ht="14.25" customHeight="1" x14ac:dyDescent="0.25">
      <c r="A42" s="364"/>
      <c r="B42" s="285"/>
      <c r="C42" s="12" t="s">
        <v>100</v>
      </c>
      <c r="D42" s="11">
        <f t="shared" ref="D42:H43" si="3">D46+D50+D54+D58</f>
        <v>19255700</v>
      </c>
      <c r="E42" s="21">
        <f t="shared" si="3"/>
        <v>19255700</v>
      </c>
      <c r="F42" s="11">
        <f t="shared" si="3"/>
        <v>19255700</v>
      </c>
      <c r="G42" s="11">
        <f t="shared" si="3"/>
        <v>19255700</v>
      </c>
      <c r="H42" s="11">
        <f t="shared" si="3"/>
        <v>19255700</v>
      </c>
      <c r="I42" s="25">
        <f t="shared" si="0"/>
        <v>0</v>
      </c>
      <c r="J42" s="26">
        <f t="shared" si="1"/>
        <v>0</v>
      </c>
      <c r="K42" s="11"/>
      <c r="L42" s="285"/>
      <c r="M42" s="353"/>
      <c r="N42" s="33"/>
      <c r="O42" s="33"/>
      <c r="P42" s="419"/>
      <c r="Q42" s="419"/>
      <c r="R42" s="36"/>
      <c r="S42" s="419"/>
    </row>
    <row r="43" spans="1:19" ht="24.75" customHeight="1" x14ac:dyDescent="0.25">
      <c r="A43" s="364"/>
      <c r="B43" s="285"/>
      <c r="C43" s="12" t="s">
        <v>101</v>
      </c>
      <c r="D43" s="11">
        <f t="shared" si="3"/>
        <v>6815900</v>
      </c>
      <c r="E43" s="21">
        <f t="shared" si="3"/>
        <v>6815900</v>
      </c>
      <c r="F43" s="11">
        <f t="shared" si="3"/>
        <v>6815900</v>
      </c>
      <c r="G43" s="11">
        <f t="shared" si="3"/>
        <v>6815900</v>
      </c>
      <c r="H43" s="11">
        <f t="shared" si="3"/>
        <v>6815900</v>
      </c>
      <c r="I43" s="25">
        <f t="shared" si="0"/>
        <v>0</v>
      </c>
      <c r="J43" s="26">
        <f t="shared" si="1"/>
        <v>0</v>
      </c>
      <c r="K43" s="11"/>
      <c r="L43" s="285"/>
      <c r="M43" s="353"/>
      <c r="N43" s="33"/>
      <c r="O43" s="33"/>
      <c r="P43" s="419"/>
      <c r="Q43" s="419"/>
      <c r="R43" s="36"/>
      <c r="S43" s="419"/>
    </row>
    <row r="44" spans="1:19" ht="18" customHeight="1" x14ac:dyDescent="0.25">
      <c r="A44" s="364"/>
      <c r="B44" s="286"/>
      <c r="C44" s="10" t="s">
        <v>102</v>
      </c>
      <c r="D44" s="11">
        <f>D48+D60+D52+D56</f>
        <v>92807</v>
      </c>
      <c r="E44" s="21">
        <f>E48+E60+E52+E56</f>
        <v>6429997.8899999997</v>
      </c>
      <c r="F44" s="11">
        <f>F48+F60+F52+F56</f>
        <v>6429997.8899999997</v>
      </c>
      <c r="G44" s="11">
        <f>G48+G60+G52+G56</f>
        <v>5927290.0700000003</v>
      </c>
      <c r="H44" s="11">
        <f>H48+H60+H52+H56</f>
        <v>5601656.6100000003</v>
      </c>
      <c r="I44" s="23">
        <f t="shared" si="0"/>
        <v>-325633.5</v>
      </c>
      <c r="J44" s="145">
        <f t="shared" si="1"/>
        <v>-5.49</v>
      </c>
      <c r="K44" s="11"/>
      <c r="L44" s="286"/>
      <c r="M44" s="354"/>
      <c r="N44" s="34"/>
      <c r="O44" s="34"/>
      <c r="P44" s="420"/>
      <c r="Q44" s="420"/>
      <c r="R44" s="37"/>
      <c r="S44" s="420"/>
    </row>
    <row r="45" spans="1:19" ht="36" customHeight="1" x14ac:dyDescent="0.25">
      <c r="A45" s="388" t="s">
        <v>124</v>
      </c>
      <c r="B45" s="284" t="s">
        <v>54</v>
      </c>
      <c r="C45" s="10" t="s">
        <v>97</v>
      </c>
      <c r="D45" s="11">
        <f>D46+D47+D48</f>
        <v>22095557</v>
      </c>
      <c r="E45" s="21">
        <f>E46+E47+E48</f>
        <v>25329713</v>
      </c>
      <c r="F45" s="11">
        <f>F46+F47+F48</f>
        <v>25329713</v>
      </c>
      <c r="G45" s="11">
        <f>G46+G47+G48</f>
        <v>25839023.260000002</v>
      </c>
      <c r="H45" s="11">
        <f>H46+H47+H48</f>
        <v>25827963.5</v>
      </c>
      <c r="I45" s="23">
        <f t="shared" si="0"/>
        <v>-11059.8</v>
      </c>
      <c r="J45" s="24">
        <f t="shared" si="1"/>
        <v>-0.04</v>
      </c>
      <c r="K45" s="11"/>
      <c r="L45" s="284" t="s">
        <v>54</v>
      </c>
      <c r="M45" s="352" t="s">
        <v>125</v>
      </c>
      <c r="N45" s="297" t="s">
        <v>272</v>
      </c>
      <c r="O45" s="32"/>
      <c r="P45" s="421">
        <v>16530</v>
      </c>
      <c r="Q45" s="421">
        <v>16530</v>
      </c>
      <c r="R45" s="153"/>
      <c r="S45" s="421">
        <v>16400</v>
      </c>
    </row>
    <row r="46" spans="1:19" ht="42.75" customHeight="1" x14ac:dyDescent="0.25">
      <c r="A46" s="389"/>
      <c r="B46" s="285"/>
      <c r="C46" s="12" t="s">
        <v>100</v>
      </c>
      <c r="D46" s="11">
        <v>19255700</v>
      </c>
      <c r="E46" s="21">
        <v>19255700</v>
      </c>
      <c r="F46" s="11">
        <v>19255700</v>
      </c>
      <c r="G46" s="11">
        <v>19255700</v>
      </c>
      <c r="H46" s="11">
        <v>19255700</v>
      </c>
      <c r="I46" s="25">
        <f t="shared" si="0"/>
        <v>0</v>
      </c>
      <c r="J46" s="26">
        <f t="shared" si="1"/>
        <v>0</v>
      </c>
      <c r="K46" s="11"/>
      <c r="L46" s="285"/>
      <c r="M46" s="354"/>
      <c r="N46" s="299"/>
      <c r="O46" s="34"/>
      <c r="P46" s="422"/>
      <c r="Q46" s="422"/>
      <c r="R46" s="154"/>
      <c r="S46" s="422"/>
    </row>
    <row r="47" spans="1:19" ht="48" customHeight="1" x14ac:dyDescent="0.25">
      <c r="A47" s="389"/>
      <c r="B47" s="285"/>
      <c r="C47" s="12" t="s">
        <v>101</v>
      </c>
      <c r="D47" s="147">
        <f>2747050</f>
        <v>2747050</v>
      </c>
      <c r="E47" s="148">
        <f>2747050</f>
        <v>2747050</v>
      </c>
      <c r="F47" s="147">
        <f>123220+2623830</f>
        <v>2747050</v>
      </c>
      <c r="G47" s="147">
        <f>95178.06+2994800.76</f>
        <v>3089978.82</v>
      </c>
      <c r="H47" s="147">
        <f>95178.06+2994800.76</f>
        <v>3089978.82</v>
      </c>
      <c r="I47" s="25">
        <f t="shared" si="0"/>
        <v>0</v>
      </c>
      <c r="J47" s="26">
        <f t="shared" si="1"/>
        <v>0</v>
      </c>
      <c r="K47" s="147"/>
      <c r="L47" s="285"/>
      <c r="M47" s="352" t="s">
        <v>126</v>
      </c>
      <c r="N47" s="352" t="s">
        <v>273</v>
      </c>
      <c r="O47" s="33"/>
      <c r="P47" s="155">
        <v>50913</v>
      </c>
      <c r="Q47" s="155">
        <v>50913</v>
      </c>
      <c r="R47" s="155"/>
      <c r="S47" s="155">
        <v>60454</v>
      </c>
    </row>
    <row r="48" spans="1:19" ht="152.25" customHeight="1" x14ac:dyDescent="0.25">
      <c r="A48" s="390"/>
      <c r="B48" s="286"/>
      <c r="C48" s="10" t="s">
        <v>102</v>
      </c>
      <c r="D48" s="146">
        <f>92807</f>
        <v>92807</v>
      </c>
      <c r="E48" s="151">
        <f>92807+3234156</f>
        <v>3326963</v>
      </c>
      <c r="F48" s="146">
        <f>3326963</f>
        <v>3326963</v>
      </c>
      <c r="G48" s="146">
        <v>3493344.44</v>
      </c>
      <c r="H48" s="146">
        <v>3482284.68</v>
      </c>
      <c r="I48" s="23">
        <f t="shared" si="0"/>
        <v>-11059.8</v>
      </c>
      <c r="J48" s="24">
        <f t="shared" si="1"/>
        <v>-0.32</v>
      </c>
      <c r="K48" s="146"/>
      <c r="L48" s="286"/>
      <c r="M48" s="354"/>
      <c r="N48" s="354"/>
      <c r="O48" s="34"/>
      <c r="P48" s="37"/>
      <c r="Q48" s="37"/>
      <c r="R48" s="37"/>
      <c r="S48" s="37"/>
    </row>
    <row r="49" spans="1:19" ht="34.5" customHeight="1" x14ac:dyDescent="0.25">
      <c r="A49" s="388" t="s">
        <v>127</v>
      </c>
      <c r="B49" s="284" t="s">
        <v>128</v>
      </c>
      <c r="C49" s="10" t="s">
        <v>97</v>
      </c>
      <c r="D49" s="11">
        <f>D50+D51+D52</f>
        <v>1681210</v>
      </c>
      <c r="E49" s="21">
        <f>E50+E51+E52</f>
        <v>3798669</v>
      </c>
      <c r="F49" s="11">
        <f>F50+F51+F52</f>
        <v>3798669</v>
      </c>
      <c r="G49" s="11">
        <f>G50+G51+G52</f>
        <v>3186122.71</v>
      </c>
      <c r="H49" s="11">
        <f>H50+H51+H52</f>
        <v>2872994.67</v>
      </c>
      <c r="I49" s="23">
        <f t="shared" si="0"/>
        <v>-313128</v>
      </c>
      <c r="J49" s="24">
        <f t="shared" si="1"/>
        <v>-9.83</v>
      </c>
      <c r="K49" s="11"/>
      <c r="L49" s="284" t="s">
        <v>128</v>
      </c>
      <c r="M49" s="352" t="s">
        <v>129</v>
      </c>
      <c r="N49" s="352" t="s">
        <v>223</v>
      </c>
      <c r="O49" s="284"/>
      <c r="P49" s="284" t="s">
        <v>130</v>
      </c>
      <c r="Q49" s="284" t="s">
        <v>130</v>
      </c>
      <c r="R49" s="343" t="s">
        <v>402</v>
      </c>
      <c r="S49" s="343">
        <f>2872994.67/3186122.71*100</f>
        <v>90</v>
      </c>
    </row>
    <row r="50" spans="1:19" ht="15" customHeight="1" x14ac:dyDescent="0.25">
      <c r="A50" s="389"/>
      <c r="B50" s="285"/>
      <c r="C50" s="12" t="s">
        <v>100</v>
      </c>
      <c r="D50" s="146"/>
      <c r="E50" s="151"/>
      <c r="F50" s="146"/>
      <c r="G50" s="146"/>
      <c r="H50" s="146"/>
      <c r="I50" s="23"/>
      <c r="J50" s="24"/>
      <c r="K50" s="146"/>
      <c r="L50" s="285"/>
      <c r="M50" s="402"/>
      <c r="N50" s="402"/>
      <c r="O50" s="285"/>
      <c r="P50" s="285"/>
      <c r="Q50" s="285"/>
      <c r="R50" s="344"/>
      <c r="S50" s="344"/>
    </row>
    <row r="51" spans="1:19" ht="19.5" customHeight="1" x14ac:dyDescent="0.25">
      <c r="A51" s="389"/>
      <c r="B51" s="285"/>
      <c r="C51" s="12" t="s">
        <v>101</v>
      </c>
      <c r="D51" s="146">
        <f>1681210</f>
        <v>1681210</v>
      </c>
      <c r="E51" s="151">
        <f>1681210</f>
        <v>1681210</v>
      </c>
      <c r="F51" s="146">
        <f>1681210</f>
        <v>1681210</v>
      </c>
      <c r="G51" s="146">
        <f>1681210</f>
        <v>1681210</v>
      </c>
      <c r="H51" s="146">
        <f>1681210</f>
        <v>1681210</v>
      </c>
      <c r="I51" s="25">
        <f t="shared" si="0"/>
        <v>0</v>
      </c>
      <c r="J51" s="26">
        <f t="shared" si="1"/>
        <v>0</v>
      </c>
      <c r="K51" s="146"/>
      <c r="L51" s="285"/>
      <c r="M51" s="33"/>
      <c r="N51" s="33"/>
      <c r="O51" s="285"/>
      <c r="P51" s="285"/>
      <c r="Q51" s="285"/>
      <c r="R51" s="344"/>
      <c r="S51" s="344"/>
    </row>
    <row r="52" spans="1:19" ht="9.75" customHeight="1" x14ac:dyDescent="0.25">
      <c r="A52" s="390"/>
      <c r="B52" s="286"/>
      <c r="C52" s="28" t="s">
        <v>102</v>
      </c>
      <c r="D52" s="146"/>
      <c r="E52" s="151">
        <f>2108919+8540</f>
        <v>2117459</v>
      </c>
      <c r="F52" s="146">
        <f>2108919+8540</f>
        <v>2117459</v>
      </c>
      <c r="G52" s="146">
        <v>1504912.71</v>
      </c>
      <c r="H52" s="146">
        <v>1191784.67</v>
      </c>
      <c r="I52" s="23">
        <f t="shared" si="0"/>
        <v>-313128</v>
      </c>
      <c r="J52" s="145">
        <f t="shared" si="1"/>
        <v>-20.81</v>
      </c>
      <c r="K52" s="146"/>
      <c r="L52" s="286"/>
      <c r="M52" s="33"/>
      <c r="N52" s="33"/>
      <c r="O52" s="286"/>
      <c r="P52" s="286"/>
      <c r="Q52" s="286"/>
      <c r="R52" s="345"/>
      <c r="S52" s="345"/>
    </row>
    <row r="53" spans="1:19" ht="44.25" customHeight="1" x14ac:dyDescent="0.25">
      <c r="A53" s="388" t="s">
        <v>131</v>
      </c>
      <c r="B53" s="284" t="s">
        <v>132</v>
      </c>
      <c r="C53" s="10" t="s">
        <v>97</v>
      </c>
      <c r="D53" s="11">
        <f>D54+D55+D56</f>
        <v>435530</v>
      </c>
      <c r="E53" s="21">
        <f>E54+E55+E56</f>
        <v>435530</v>
      </c>
      <c r="F53" s="11">
        <f>F54+F55+F56</f>
        <v>435530</v>
      </c>
      <c r="G53" s="11">
        <f>G54+G55+G56</f>
        <v>289222.40000000002</v>
      </c>
      <c r="H53" s="11">
        <f>H54+H55+H56</f>
        <v>289222.40000000002</v>
      </c>
      <c r="I53" s="25">
        <f t="shared" si="0"/>
        <v>0</v>
      </c>
      <c r="J53" s="26">
        <f t="shared" si="1"/>
        <v>0</v>
      </c>
      <c r="K53" s="11"/>
      <c r="L53" s="284" t="s">
        <v>132</v>
      </c>
      <c r="M53" s="32" t="s">
        <v>133</v>
      </c>
      <c r="N53" s="28" t="s">
        <v>223</v>
      </c>
      <c r="O53" s="284"/>
      <c r="P53" s="284" t="s">
        <v>130</v>
      </c>
      <c r="Q53" s="284" t="s">
        <v>130</v>
      </c>
      <c r="R53" s="284" t="s">
        <v>327</v>
      </c>
      <c r="S53" s="284">
        <f>289222.4/289222.4*
100</f>
        <v>100</v>
      </c>
    </row>
    <row r="54" spans="1:19" ht="30" customHeight="1" x14ac:dyDescent="0.25">
      <c r="A54" s="389"/>
      <c r="B54" s="285"/>
      <c r="C54" s="12" t="s">
        <v>100</v>
      </c>
      <c r="D54" s="146"/>
      <c r="E54" s="151"/>
      <c r="F54" s="146"/>
      <c r="G54" s="146"/>
      <c r="H54" s="146"/>
      <c r="I54" s="23"/>
      <c r="J54" s="24"/>
      <c r="K54" s="146"/>
      <c r="L54" s="285"/>
      <c r="M54" s="33"/>
      <c r="N54" s="156"/>
      <c r="O54" s="285"/>
      <c r="P54" s="285"/>
      <c r="Q54" s="285"/>
      <c r="R54" s="285"/>
      <c r="S54" s="285"/>
    </row>
    <row r="55" spans="1:19" ht="18" customHeight="1" x14ac:dyDescent="0.25">
      <c r="A55" s="389"/>
      <c r="B55" s="285"/>
      <c r="C55" s="12" t="s">
        <v>101</v>
      </c>
      <c r="D55" s="11">
        <v>435530</v>
      </c>
      <c r="E55" s="21">
        <v>435530</v>
      </c>
      <c r="F55" s="11">
        <v>435530</v>
      </c>
      <c r="G55" s="11">
        <v>289222.40000000002</v>
      </c>
      <c r="H55" s="11">
        <v>289222.40000000002</v>
      </c>
      <c r="I55" s="25">
        <f t="shared" si="0"/>
        <v>0</v>
      </c>
      <c r="J55" s="26">
        <f t="shared" si="1"/>
        <v>0</v>
      </c>
      <c r="K55" s="11"/>
      <c r="L55" s="285"/>
      <c r="M55" s="33"/>
      <c r="N55" s="33"/>
      <c r="O55" s="285"/>
      <c r="P55" s="285"/>
      <c r="Q55" s="285"/>
      <c r="R55" s="285"/>
      <c r="S55" s="285"/>
    </row>
    <row r="56" spans="1:19" ht="17.25" customHeight="1" x14ac:dyDescent="0.25">
      <c r="A56" s="390"/>
      <c r="B56" s="286"/>
      <c r="C56" s="28" t="s">
        <v>102</v>
      </c>
      <c r="D56" s="146"/>
      <c r="E56" s="151"/>
      <c r="F56" s="146"/>
      <c r="G56" s="146"/>
      <c r="H56" s="146"/>
      <c r="I56" s="23"/>
      <c r="J56" s="24"/>
      <c r="K56" s="146"/>
      <c r="L56" s="286"/>
      <c r="M56" s="34"/>
      <c r="N56" s="33"/>
      <c r="O56" s="286"/>
      <c r="P56" s="286"/>
      <c r="Q56" s="286"/>
      <c r="R56" s="286"/>
      <c r="S56" s="286"/>
    </row>
    <row r="57" spans="1:19" ht="15" customHeight="1" x14ac:dyDescent="0.25">
      <c r="A57" s="388" t="s">
        <v>134</v>
      </c>
      <c r="B57" s="284" t="s">
        <v>55</v>
      </c>
      <c r="C57" s="10" t="s">
        <v>97</v>
      </c>
      <c r="D57" s="11">
        <f>D58+D59+D60</f>
        <v>1952110</v>
      </c>
      <c r="E57" s="21">
        <f>E58+E59+E60</f>
        <v>2937685.89</v>
      </c>
      <c r="F57" s="11">
        <f>F58+F59+F60</f>
        <v>2937685.89</v>
      </c>
      <c r="G57" s="11">
        <f>G58+G59+G60</f>
        <v>2684521.7</v>
      </c>
      <c r="H57" s="11">
        <f>H58+H59+H60</f>
        <v>2683076.04</v>
      </c>
      <c r="I57" s="23">
        <f t="shared" si="0"/>
        <v>-1445.7</v>
      </c>
      <c r="J57" s="24">
        <f t="shared" si="1"/>
        <v>-0.05</v>
      </c>
      <c r="K57" s="11"/>
      <c r="L57" s="284" t="s">
        <v>55</v>
      </c>
      <c r="M57" s="352" t="s">
        <v>33</v>
      </c>
      <c r="N57" s="352" t="s">
        <v>318</v>
      </c>
      <c r="O57" s="32"/>
      <c r="P57" s="384">
        <v>1</v>
      </c>
      <c r="Q57" s="384">
        <v>1</v>
      </c>
      <c r="R57" s="157">
        <v>1</v>
      </c>
      <c r="S57" s="384">
        <v>1</v>
      </c>
    </row>
    <row r="58" spans="1:19" ht="45.75" customHeight="1" x14ac:dyDescent="0.25">
      <c r="A58" s="389"/>
      <c r="B58" s="285"/>
      <c r="C58" s="12" t="s">
        <v>100</v>
      </c>
      <c r="D58" s="11"/>
      <c r="E58" s="21"/>
      <c r="F58" s="11"/>
      <c r="G58" s="11"/>
      <c r="H58" s="11"/>
      <c r="I58" s="23"/>
      <c r="J58" s="24"/>
      <c r="K58" s="11"/>
      <c r="L58" s="285"/>
      <c r="M58" s="353"/>
      <c r="N58" s="353"/>
      <c r="O58" s="33"/>
      <c r="P58" s="385"/>
      <c r="Q58" s="385"/>
      <c r="R58" s="158"/>
      <c r="S58" s="385"/>
    </row>
    <row r="59" spans="1:19" ht="21.75" customHeight="1" x14ac:dyDescent="0.25">
      <c r="A59" s="389"/>
      <c r="B59" s="285"/>
      <c r="C59" s="12" t="s">
        <v>101</v>
      </c>
      <c r="D59" s="11">
        <f>1952110</f>
        <v>1952110</v>
      </c>
      <c r="E59" s="21">
        <f>1952110</f>
        <v>1952110</v>
      </c>
      <c r="F59" s="11">
        <f>807770+1144340</f>
        <v>1952110</v>
      </c>
      <c r="G59" s="11">
        <f>807770+947718.78</f>
        <v>1755488.78</v>
      </c>
      <c r="H59" s="11">
        <f>807770+947718.78</f>
        <v>1755488.78</v>
      </c>
      <c r="I59" s="25">
        <f t="shared" si="0"/>
        <v>0</v>
      </c>
      <c r="J59" s="26">
        <f t="shared" si="1"/>
        <v>0</v>
      </c>
      <c r="K59" s="11"/>
      <c r="L59" s="285"/>
      <c r="M59" s="353"/>
      <c r="N59" s="353"/>
      <c r="O59" s="33"/>
      <c r="P59" s="385"/>
      <c r="Q59" s="385"/>
      <c r="R59" s="158"/>
      <c r="S59" s="385"/>
    </row>
    <row r="60" spans="1:19" ht="7.5" customHeight="1" x14ac:dyDescent="0.25">
      <c r="A60" s="390"/>
      <c r="B60" s="286"/>
      <c r="C60" s="28" t="s">
        <v>102</v>
      </c>
      <c r="D60" s="146"/>
      <c r="E60" s="151">
        <f>807764+535051-357239.11</f>
        <v>985575.89</v>
      </c>
      <c r="F60" s="146">
        <f>638553.96+347021.93</f>
        <v>985575.89</v>
      </c>
      <c r="G60" s="146">
        <f>638553.96+290478.96</f>
        <v>929032.92</v>
      </c>
      <c r="H60" s="146">
        <f>637108.3+290478.96</f>
        <v>927587.26</v>
      </c>
      <c r="I60" s="23">
        <f t="shared" si="0"/>
        <v>-1445.7</v>
      </c>
      <c r="J60" s="24">
        <f t="shared" si="1"/>
        <v>-0.16</v>
      </c>
      <c r="K60" s="146"/>
      <c r="L60" s="286"/>
      <c r="M60" s="354"/>
      <c r="N60" s="354"/>
      <c r="O60" s="34"/>
      <c r="P60" s="386"/>
      <c r="Q60" s="386"/>
      <c r="R60" s="159"/>
      <c r="S60" s="386"/>
    </row>
    <row r="61" spans="1:19" ht="31.5" customHeight="1" x14ac:dyDescent="0.25">
      <c r="A61" s="352" t="s">
        <v>135</v>
      </c>
      <c r="B61" s="387" t="s">
        <v>56</v>
      </c>
      <c r="C61" s="10" t="s">
        <v>97</v>
      </c>
      <c r="D61" s="11">
        <f>D62+D63+D64</f>
        <v>3742400</v>
      </c>
      <c r="E61" s="21">
        <f>E62+E63+E64</f>
        <v>3742400</v>
      </c>
      <c r="F61" s="11">
        <f>F62+F63+F64</f>
        <v>3742400</v>
      </c>
      <c r="G61" s="11">
        <f>G62+G63+G64</f>
        <v>3792400</v>
      </c>
      <c r="H61" s="11">
        <f>H62+H63+H64</f>
        <v>3109499.17</v>
      </c>
      <c r="I61" s="23">
        <f t="shared" si="0"/>
        <v>-682900.8</v>
      </c>
      <c r="J61" s="24">
        <f t="shared" si="1"/>
        <v>-18.010000000000002</v>
      </c>
      <c r="K61" s="11"/>
      <c r="L61" s="387" t="s">
        <v>56</v>
      </c>
      <c r="M61" s="352" t="s">
        <v>34</v>
      </c>
      <c r="N61" s="352" t="s">
        <v>2</v>
      </c>
      <c r="O61" s="32"/>
      <c r="P61" s="284">
        <v>100</v>
      </c>
      <c r="Q61" s="284">
        <v>100</v>
      </c>
      <c r="R61" s="284" t="s">
        <v>325</v>
      </c>
      <c r="S61" s="284">
        <f>12542/12542*100</f>
        <v>100</v>
      </c>
    </row>
    <row r="62" spans="1:19" ht="11.25" customHeight="1" x14ac:dyDescent="0.25">
      <c r="A62" s="402"/>
      <c r="B62" s="387"/>
      <c r="C62" s="12" t="s">
        <v>100</v>
      </c>
      <c r="D62" s="11"/>
      <c r="E62" s="21"/>
      <c r="F62" s="11"/>
      <c r="G62" s="11"/>
      <c r="H62" s="11"/>
      <c r="I62" s="23"/>
      <c r="J62" s="24"/>
      <c r="K62" s="11"/>
      <c r="L62" s="387"/>
      <c r="M62" s="353"/>
      <c r="N62" s="353"/>
      <c r="O62" s="33"/>
      <c r="P62" s="285"/>
      <c r="Q62" s="285"/>
      <c r="R62" s="285"/>
      <c r="S62" s="285"/>
    </row>
    <row r="63" spans="1:19" ht="10.5" customHeight="1" x14ac:dyDescent="0.25">
      <c r="A63" s="33"/>
      <c r="B63" s="387"/>
      <c r="C63" s="12" t="s">
        <v>101</v>
      </c>
      <c r="D63" s="11"/>
      <c r="E63" s="21"/>
      <c r="F63" s="11"/>
      <c r="G63" s="11"/>
      <c r="H63" s="11"/>
      <c r="I63" s="23"/>
      <c r="J63" s="24"/>
      <c r="K63" s="11"/>
      <c r="L63" s="387"/>
      <c r="M63" s="353"/>
      <c r="N63" s="353"/>
      <c r="O63" s="33"/>
      <c r="P63" s="285"/>
      <c r="Q63" s="285"/>
      <c r="R63" s="285"/>
      <c r="S63" s="285"/>
    </row>
    <row r="64" spans="1:19" ht="13.5" customHeight="1" x14ac:dyDescent="0.25">
      <c r="A64" s="33"/>
      <c r="B64" s="387"/>
      <c r="C64" s="28" t="s">
        <v>102</v>
      </c>
      <c r="D64" s="146">
        <f>1342400+2400000</f>
        <v>3742400</v>
      </c>
      <c r="E64" s="151">
        <f>1342400+2400000</f>
        <v>3742400</v>
      </c>
      <c r="F64" s="146">
        <f>1342400+2400000</f>
        <v>3742400</v>
      </c>
      <c r="G64" s="146">
        <v>3792400</v>
      </c>
      <c r="H64" s="146">
        <v>3109499.17</v>
      </c>
      <c r="I64" s="411">
        <f t="shared" si="0"/>
        <v>-682900.8</v>
      </c>
      <c r="J64" s="423">
        <f t="shared" si="1"/>
        <v>-18.010000000000002</v>
      </c>
      <c r="K64" s="146"/>
      <c r="L64" s="387"/>
      <c r="M64" s="354"/>
      <c r="N64" s="354"/>
      <c r="O64" s="34"/>
      <c r="P64" s="286"/>
      <c r="Q64" s="286"/>
      <c r="R64" s="286"/>
      <c r="S64" s="286"/>
    </row>
    <row r="65" spans="1:19" ht="61.5" customHeight="1" x14ac:dyDescent="0.25">
      <c r="A65" s="34"/>
      <c r="B65" s="387"/>
      <c r="C65" s="29"/>
      <c r="D65" s="147"/>
      <c r="E65" s="148"/>
      <c r="F65" s="147"/>
      <c r="G65" s="147"/>
      <c r="H65" s="147"/>
      <c r="I65" s="412"/>
      <c r="J65" s="425"/>
      <c r="K65" s="147"/>
      <c r="L65" s="387"/>
      <c r="M65" s="31" t="s">
        <v>35</v>
      </c>
      <c r="N65" s="31" t="s">
        <v>3</v>
      </c>
      <c r="O65" s="31"/>
      <c r="P65" s="41">
        <v>100</v>
      </c>
      <c r="Q65" s="41">
        <v>100</v>
      </c>
      <c r="R65" s="41" t="s">
        <v>328</v>
      </c>
      <c r="S65" s="41">
        <f>882/882*100</f>
        <v>100</v>
      </c>
    </row>
    <row r="66" spans="1:19" ht="63" customHeight="1" x14ac:dyDescent="0.25">
      <c r="A66" s="28" t="s">
        <v>136</v>
      </c>
      <c r="B66" s="284" t="s">
        <v>137</v>
      </c>
      <c r="C66" s="10" t="s">
        <v>97</v>
      </c>
      <c r="D66" s="11">
        <f>D67+D68+D69</f>
        <v>137200</v>
      </c>
      <c r="E66" s="21">
        <f>E67+E68+E69</f>
        <v>829200</v>
      </c>
      <c r="F66" s="11">
        <f>F67+F68+F69</f>
        <v>829200</v>
      </c>
      <c r="G66" s="11">
        <f>G67+G68+G69</f>
        <v>829200</v>
      </c>
      <c r="H66" s="11">
        <f>H67+H68+H69</f>
        <v>723379</v>
      </c>
      <c r="I66" s="23">
        <f t="shared" si="0"/>
        <v>-105821</v>
      </c>
      <c r="J66" s="24">
        <f t="shared" si="1"/>
        <v>-12.76</v>
      </c>
      <c r="K66" s="11"/>
      <c r="L66" s="284" t="s">
        <v>137</v>
      </c>
      <c r="M66" s="31" t="s">
        <v>36</v>
      </c>
      <c r="N66" s="31" t="s">
        <v>5</v>
      </c>
      <c r="O66" s="31"/>
      <c r="P66" s="41">
        <v>100</v>
      </c>
      <c r="Q66" s="41">
        <v>100</v>
      </c>
      <c r="R66" s="41" t="s">
        <v>6</v>
      </c>
      <c r="S66" s="41">
        <f>4/4*100</f>
        <v>100</v>
      </c>
    </row>
    <row r="67" spans="1:19" ht="81" customHeight="1" x14ac:dyDescent="0.25">
      <c r="A67" s="14"/>
      <c r="B67" s="285"/>
      <c r="C67" s="12" t="s">
        <v>100</v>
      </c>
      <c r="D67" s="11"/>
      <c r="E67" s="21"/>
      <c r="F67" s="11"/>
      <c r="G67" s="11"/>
      <c r="H67" s="11"/>
      <c r="I67" s="23"/>
      <c r="J67" s="24"/>
      <c r="K67" s="11"/>
      <c r="L67" s="285"/>
      <c r="M67" s="31" t="s">
        <v>37</v>
      </c>
      <c r="N67" s="31" t="s">
        <v>290</v>
      </c>
      <c r="O67" s="31"/>
      <c r="P67" s="41">
        <v>100</v>
      </c>
      <c r="Q67" s="41">
        <v>100</v>
      </c>
      <c r="R67" s="41" t="s">
        <v>88</v>
      </c>
      <c r="S67" s="41">
        <f>5/5*100</f>
        <v>100</v>
      </c>
    </row>
    <row r="68" spans="1:19" ht="64.5" customHeight="1" x14ac:dyDescent="0.25">
      <c r="A68" s="14"/>
      <c r="B68" s="285"/>
      <c r="C68" s="12" t="s">
        <v>101</v>
      </c>
      <c r="D68" s="11"/>
      <c r="E68" s="21"/>
      <c r="F68" s="11"/>
      <c r="G68" s="11"/>
      <c r="H68" s="11"/>
      <c r="I68" s="23"/>
      <c r="J68" s="24"/>
      <c r="K68" s="11"/>
      <c r="L68" s="285"/>
      <c r="M68" s="31" t="s">
        <v>38</v>
      </c>
      <c r="N68" s="31" t="s">
        <v>320</v>
      </c>
      <c r="O68" s="31"/>
      <c r="P68" s="41" t="s">
        <v>25</v>
      </c>
      <c r="Q68" s="41" t="s">
        <v>25</v>
      </c>
      <c r="R68" s="160" t="s">
        <v>329</v>
      </c>
      <c r="S68" s="113">
        <f>5699017044.8/5874493288.9*100</f>
        <v>97</v>
      </c>
    </row>
    <row r="69" spans="1:19" ht="136.5" customHeight="1" x14ac:dyDescent="0.25">
      <c r="A69" s="14"/>
      <c r="B69" s="285"/>
      <c r="C69" s="28" t="s">
        <v>102</v>
      </c>
      <c r="D69" s="407">
        <f>137200</f>
        <v>137200</v>
      </c>
      <c r="E69" s="409">
        <f>137200+692000</f>
        <v>829200</v>
      </c>
      <c r="F69" s="407">
        <f>137200+692000</f>
        <v>829200</v>
      </c>
      <c r="G69" s="407">
        <f>137200+692000</f>
        <v>829200</v>
      </c>
      <c r="H69" s="407">
        <v>723379</v>
      </c>
      <c r="I69" s="411">
        <f t="shared" si="0"/>
        <v>-105821</v>
      </c>
      <c r="J69" s="423">
        <f t="shared" si="1"/>
        <v>-12.76</v>
      </c>
      <c r="K69" s="146"/>
      <c r="L69" s="285"/>
      <c r="M69" s="31" t="s">
        <v>39</v>
      </c>
      <c r="N69" s="31" t="s">
        <v>291</v>
      </c>
      <c r="O69" s="31"/>
      <c r="P69" s="41">
        <v>-3</v>
      </c>
      <c r="Q69" s="41">
        <v>-3</v>
      </c>
      <c r="R69" s="161" t="s">
        <v>333</v>
      </c>
      <c r="S69" s="114">
        <f>(802838361.69/781757583.56*100)-100</f>
        <v>2.7</v>
      </c>
    </row>
    <row r="70" spans="1:19" ht="82.5" customHeight="1" x14ac:dyDescent="0.25">
      <c r="A70" s="14"/>
      <c r="B70" s="285"/>
      <c r="C70" s="14"/>
      <c r="D70" s="428"/>
      <c r="E70" s="429"/>
      <c r="F70" s="428"/>
      <c r="G70" s="428"/>
      <c r="H70" s="428"/>
      <c r="I70" s="426"/>
      <c r="J70" s="424"/>
      <c r="K70" s="162"/>
      <c r="L70" s="285"/>
      <c r="M70" s="31" t="s">
        <v>40</v>
      </c>
      <c r="N70" s="34" t="s">
        <v>224</v>
      </c>
      <c r="O70" s="34"/>
      <c r="P70" s="40" t="s">
        <v>25</v>
      </c>
      <c r="Q70" s="40" t="s">
        <v>25</v>
      </c>
      <c r="R70" s="40" t="s">
        <v>330</v>
      </c>
      <c r="S70" s="150">
        <f>1178499707.79/1147633892.64*100</f>
        <v>103</v>
      </c>
    </row>
    <row r="71" spans="1:19" ht="66" customHeight="1" x14ac:dyDescent="0.25">
      <c r="A71" s="14"/>
      <c r="B71" s="285"/>
      <c r="C71" s="14"/>
      <c r="D71" s="428"/>
      <c r="E71" s="429"/>
      <c r="F71" s="428"/>
      <c r="G71" s="428"/>
      <c r="H71" s="428"/>
      <c r="I71" s="426"/>
      <c r="J71" s="424"/>
      <c r="K71" s="162"/>
      <c r="L71" s="285"/>
      <c r="M71" s="31" t="s">
        <v>138</v>
      </c>
      <c r="N71" s="31" t="s">
        <v>4</v>
      </c>
      <c r="O71" s="31"/>
      <c r="P71" s="41" t="s">
        <v>17</v>
      </c>
      <c r="Q71" s="41" t="s">
        <v>17</v>
      </c>
      <c r="R71" s="41"/>
      <c r="S71" s="41" t="s">
        <v>17</v>
      </c>
    </row>
    <row r="72" spans="1:19" ht="64.5" customHeight="1" x14ac:dyDescent="0.25">
      <c r="A72" s="14"/>
      <c r="B72" s="285"/>
      <c r="C72" s="14"/>
      <c r="D72" s="428"/>
      <c r="E72" s="429"/>
      <c r="F72" s="428"/>
      <c r="G72" s="428"/>
      <c r="H72" s="428"/>
      <c r="I72" s="426"/>
      <c r="J72" s="424"/>
      <c r="K72" s="162"/>
      <c r="L72" s="285"/>
      <c r="M72" s="31" t="s">
        <v>41</v>
      </c>
      <c r="N72" s="31" t="s">
        <v>225</v>
      </c>
      <c r="O72" s="31"/>
      <c r="P72" s="41" t="s">
        <v>17</v>
      </c>
      <c r="Q72" s="41" t="s">
        <v>17</v>
      </c>
      <c r="R72" s="41"/>
      <c r="S72" s="41" t="s">
        <v>17</v>
      </c>
    </row>
    <row r="73" spans="1:19" ht="156" customHeight="1" x14ac:dyDescent="0.25">
      <c r="A73" s="14"/>
      <c r="B73" s="285"/>
      <c r="C73" s="33"/>
      <c r="D73" s="162"/>
      <c r="E73" s="163"/>
      <c r="F73" s="162"/>
      <c r="G73" s="162"/>
      <c r="H73" s="162"/>
      <c r="I73" s="426"/>
      <c r="J73" s="424"/>
      <c r="K73" s="162"/>
      <c r="L73" s="285"/>
      <c r="M73" s="31" t="s">
        <v>275</v>
      </c>
      <c r="N73" s="34" t="s">
        <v>277</v>
      </c>
      <c r="O73" s="34"/>
      <c r="P73" s="40">
        <v>100</v>
      </c>
      <c r="Q73" s="40">
        <v>100</v>
      </c>
      <c r="R73" s="41" t="s">
        <v>249</v>
      </c>
      <c r="S73" s="41">
        <f>1/1*100</f>
        <v>100</v>
      </c>
    </row>
    <row r="74" spans="1:19" ht="111.75" customHeight="1" x14ac:dyDescent="0.25">
      <c r="A74" s="29"/>
      <c r="B74" s="286"/>
      <c r="C74" s="34"/>
      <c r="D74" s="147"/>
      <c r="E74" s="148"/>
      <c r="F74" s="147"/>
      <c r="G74" s="147"/>
      <c r="H74" s="147"/>
      <c r="I74" s="412"/>
      <c r="J74" s="425"/>
      <c r="K74" s="147"/>
      <c r="L74" s="286"/>
      <c r="M74" s="10" t="s">
        <v>114</v>
      </c>
      <c r="N74" s="143" t="s">
        <v>276</v>
      </c>
      <c r="O74" s="149"/>
      <c r="P74" s="150">
        <v>2</v>
      </c>
      <c r="Q74" s="150">
        <v>2</v>
      </c>
      <c r="R74" s="150"/>
      <c r="S74" s="150">
        <v>2</v>
      </c>
    </row>
    <row r="75" spans="1:19" ht="111" customHeight="1" x14ac:dyDescent="0.25">
      <c r="A75" s="353" t="s">
        <v>140</v>
      </c>
      <c r="B75" s="284" t="s">
        <v>57</v>
      </c>
      <c r="C75" s="29" t="s">
        <v>97</v>
      </c>
      <c r="D75" s="162">
        <f>D76</f>
        <v>669000</v>
      </c>
      <c r="E75" s="163">
        <f>E76</f>
        <v>666614.18000000005</v>
      </c>
      <c r="F75" s="162">
        <f>F76</f>
        <v>666614.18000000005</v>
      </c>
      <c r="G75" s="162">
        <f>G76</f>
        <v>666614.18000000005</v>
      </c>
      <c r="H75" s="162">
        <f>H76</f>
        <v>657630.1</v>
      </c>
      <c r="I75" s="23">
        <f t="shared" si="0"/>
        <v>-8984.1</v>
      </c>
      <c r="J75" s="24">
        <f t="shared" si="1"/>
        <v>-1.35</v>
      </c>
      <c r="K75" s="162"/>
      <c r="L75" s="284" t="s">
        <v>57</v>
      </c>
      <c r="M75" s="31" t="s">
        <v>141</v>
      </c>
      <c r="N75" s="31" t="s">
        <v>238</v>
      </c>
      <c r="O75" s="31"/>
      <c r="P75" s="41">
        <v>100</v>
      </c>
      <c r="Q75" s="41">
        <v>100</v>
      </c>
      <c r="R75" s="41" t="s">
        <v>229</v>
      </c>
      <c r="S75" s="41">
        <f>43/43*100</f>
        <v>100</v>
      </c>
    </row>
    <row r="76" spans="1:19" ht="48.75" customHeight="1" x14ac:dyDescent="0.25">
      <c r="A76" s="353"/>
      <c r="B76" s="285"/>
      <c r="C76" s="28" t="s">
        <v>102</v>
      </c>
      <c r="D76" s="146">
        <f>669000</f>
        <v>669000</v>
      </c>
      <c r="E76" s="151">
        <f>669000-2385.82</f>
        <v>666614.18000000005</v>
      </c>
      <c r="F76" s="146">
        <f>669000-2385.82</f>
        <v>666614.18000000005</v>
      </c>
      <c r="G76" s="146">
        <f>669000-2385.82</f>
        <v>666614.18000000005</v>
      </c>
      <c r="H76" s="146">
        <v>657630.1</v>
      </c>
      <c r="I76" s="411">
        <f t="shared" si="0"/>
        <v>-8984.1</v>
      </c>
      <c r="J76" s="413">
        <f t="shared" si="1"/>
        <v>-1.35</v>
      </c>
      <c r="K76" s="146"/>
      <c r="L76" s="285"/>
      <c r="M76" s="31" t="s">
        <v>42</v>
      </c>
      <c r="N76" s="31" t="s">
        <v>0</v>
      </c>
      <c r="O76" s="31"/>
      <c r="P76" s="41">
        <v>100</v>
      </c>
      <c r="Q76" s="41">
        <v>100</v>
      </c>
      <c r="R76" s="41" t="s">
        <v>239</v>
      </c>
      <c r="S76" s="41">
        <f>12576/12576*100</f>
        <v>100</v>
      </c>
    </row>
    <row r="77" spans="1:19" ht="154.5" customHeight="1" x14ac:dyDescent="0.25">
      <c r="A77" s="353"/>
      <c r="B77" s="285"/>
      <c r="C77" s="39"/>
      <c r="D77" s="162"/>
      <c r="E77" s="163"/>
      <c r="F77" s="162"/>
      <c r="G77" s="162"/>
      <c r="H77" s="162"/>
      <c r="I77" s="426"/>
      <c r="J77" s="427"/>
      <c r="K77" s="162"/>
      <c r="L77" s="285"/>
      <c r="M77" s="31" t="s">
        <v>142</v>
      </c>
      <c r="N77" s="31" t="s">
        <v>240</v>
      </c>
      <c r="O77" s="31"/>
      <c r="P77" s="41">
        <v>100</v>
      </c>
      <c r="Q77" s="41">
        <v>100</v>
      </c>
      <c r="R77" s="69" t="s">
        <v>331</v>
      </c>
      <c r="S77" s="41">
        <f>5203/5203*100</f>
        <v>100</v>
      </c>
    </row>
    <row r="78" spans="1:19" ht="46.5" customHeight="1" x14ac:dyDescent="0.25">
      <c r="A78" s="33"/>
      <c r="B78" s="286"/>
      <c r="C78" s="39"/>
      <c r="D78" s="147"/>
      <c r="E78" s="148"/>
      <c r="F78" s="147"/>
      <c r="G78" s="147"/>
      <c r="H78" s="147"/>
      <c r="I78" s="412"/>
      <c r="J78" s="414"/>
      <c r="K78" s="147"/>
      <c r="L78" s="286"/>
      <c r="M78" s="32" t="s">
        <v>143</v>
      </c>
      <c r="N78" s="143" t="s">
        <v>228</v>
      </c>
      <c r="O78" s="32"/>
      <c r="P78" s="38">
        <v>2</v>
      </c>
      <c r="Q78" s="38">
        <v>2</v>
      </c>
      <c r="R78" s="38"/>
      <c r="S78" s="38">
        <v>2</v>
      </c>
    </row>
    <row r="79" spans="1:19" ht="14.25" customHeight="1" x14ac:dyDescent="0.25">
      <c r="A79" s="364" t="s">
        <v>144</v>
      </c>
      <c r="B79" s="284" t="s">
        <v>57</v>
      </c>
      <c r="C79" s="10" t="s">
        <v>97</v>
      </c>
      <c r="D79" s="11">
        <f>D80+D81+D82</f>
        <v>600000</v>
      </c>
      <c r="E79" s="21">
        <f>E80+E81+E82</f>
        <v>600000</v>
      </c>
      <c r="F79" s="11">
        <f>F80+F81+F82</f>
        <v>600000</v>
      </c>
      <c r="G79" s="11">
        <f>G80+G81+G82</f>
        <v>100000</v>
      </c>
      <c r="H79" s="11">
        <f>H80+H81+H82</f>
        <v>100000</v>
      </c>
      <c r="I79" s="25">
        <f>H79-G79</f>
        <v>0</v>
      </c>
      <c r="J79" s="26">
        <f>H79/G79*100-100</f>
        <v>0</v>
      </c>
      <c r="K79" s="11"/>
      <c r="L79" s="284" t="s">
        <v>57</v>
      </c>
      <c r="M79" s="352" t="s">
        <v>43</v>
      </c>
      <c r="N79" s="352" t="s">
        <v>278</v>
      </c>
      <c r="O79" s="32"/>
      <c r="P79" s="284">
        <v>12</v>
      </c>
      <c r="Q79" s="284">
        <v>12</v>
      </c>
      <c r="R79" s="38"/>
      <c r="S79" s="284">
        <v>13</v>
      </c>
    </row>
    <row r="80" spans="1:19" ht="16.5" customHeight="1" x14ac:dyDescent="0.25">
      <c r="A80" s="364"/>
      <c r="B80" s="285"/>
      <c r="C80" s="12" t="s">
        <v>100</v>
      </c>
      <c r="D80" s="11"/>
      <c r="E80" s="21"/>
      <c r="F80" s="11"/>
      <c r="G80" s="11"/>
      <c r="H80" s="11"/>
      <c r="I80" s="25"/>
      <c r="J80" s="26"/>
      <c r="K80" s="11"/>
      <c r="L80" s="285"/>
      <c r="M80" s="353"/>
      <c r="N80" s="353"/>
      <c r="O80" s="33"/>
      <c r="P80" s="285"/>
      <c r="Q80" s="285"/>
      <c r="R80" s="39"/>
      <c r="S80" s="285"/>
    </row>
    <row r="81" spans="1:19" ht="30.75" customHeight="1" x14ac:dyDescent="0.25">
      <c r="A81" s="364"/>
      <c r="B81" s="285"/>
      <c r="C81" s="12" t="s">
        <v>101</v>
      </c>
      <c r="D81" s="11"/>
      <c r="E81" s="21"/>
      <c r="F81" s="11"/>
      <c r="G81" s="11"/>
      <c r="H81" s="11"/>
      <c r="I81" s="25"/>
      <c r="J81" s="26"/>
      <c r="K81" s="11"/>
      <c r="L81" s="285"/>
      <c r="M81" s="353"/>
      <c r="N81" s="353"/>
      <c r="O81" s="33"/>
      <c r="P81" s="285"/>
      <c r="Q81" s="285"/>
      <c r="R81" s="39"/>
      <c r="S81" s="285"/>
    </row>
    <row r="82" spans="1:19" ht="27.75" customHeight="1" x14ac:dyDescent="0.25">
      <c r="A82" s="364"/>
      <c r="B82" s="286"/>
      <c r="C82" s="10" t="s">
        <v>102</v>
      </c>
      <c r="D82" s="11">
        <v>600000</v>
      </c>
      <c r="E82" s="21">
        <v>600000</v>
      </c>
      <c r="F82" s="11">
        <v>600000</v>
      </c>
      <c r="G82" s="11">
        <v>100000</v>
      </c>
      <c r="H82" s="11">
        <v>100000</v>
      </c>
      <c r="I82" s="25">
        <f>H82-G82</f>
        <v>0</v>
      </c>
      <c r="J82" s="26">
        <f>H82/G82*100-100</f>
        <v>0</v>
      </c>
      <c r="K82" s="11"/>
      <c r="L82" s="286"/>
      <c r="M82" s="354"/>
      <c r="N82" s="354"/>
      <c r="O82" s="34"/>
      <c r="P82" s="286"/>
      <c r="Q82" s="286"/>
      <c r="R82" s="40"/>
      <c r="S82" s="286"/>
    </row>
    <row r="83" spans="1:19" ht="80.25" customHeight="1" x14ac:dyDescent="0.25">
      <c r="A83" s="352" t="s">
        <v>145</v>
      </c>
      <c r="B83" s="284" t="s">
        <v>58</v>
      </c>
      <c r="C83" s="284" t="s">
        <v>24</v>
      </c>
      <c r="D83" s="407" t="s">
        <v>24</v>
      </c>
      <c r="E83" s="409" t="s">
        <v>24</v>
      </c>
      <c r="F83" s="407" t="s">
        <v>24</v>
      </c>
      <c r="G83" s="407" t="s">
        <v>24</v>
      </c>
      <c r="H83" s="407" t="s">
        <v>24</v>
      </c>
      <c r="I83" s="411"/>
      <c r="J83" s="413"/>
      <c r="K83" s="146"/>
      <c r="L83" s="284" t="s">
        <v>58</v>
      </c>
      <c r="M83" s="31" t="s">
        <v>146</v>
      </c>
      <c r="N83" s="31" t="s">
        <v>269</v>
      </c>
      <c r="O83" s="31"/>
      <c r="P83" s="41">
        <v>100</v>
      </c>
      <c r="Q83" s="41">
        <v>100</v>
      </c>
      <c r="R83" s="41" t="s">
        <v>230</v>
      </c>
      <c r="S83" s="41">
        <f>138850/138850*100</f>
        <v>100</v>
      </c>
    </row>
    <row r="84" spans="1:19" ht="32.25" customHeight="1" x14ac:dyDescent="0.25">
      <c r="A84" s="402"/>
      <c r="B84" s="285"/>
      <c r="C84" s="285"/>
      <c r="D84" s="428"/>
      <c r="E84" s="429"/>
      <c r="F84" s="428"/>
      <c r="G84" s="428"/>
      <c r="H84" s="428"/>
      <c r="I84" s="426"/>
      <c r="J84" s="427"/>
      <c r="K84" s="162"/>
      <c r="L84" s="285"/>
      <c r="M84" s="31" t="s">
        <v>44</v>
      </c>
      <c r="N84" s="143" t="s">
        <v>268</v>
      </c>
      <c r="O84" s="31"/>
      <c r="P84" s="164">
        <v>325</v>
      </c>
      <c r="Q84" s="164">
        <v>325</v>
      </c>
      <c r="R84" s="27"/>
      <c r="S84" s="27">
        <v>8</v>
      </c>
    </row>
    <row r="85" spans="1:19" ht="31.5" customHeight="1" x14ac:dyDescent="0.25">
      <c r="A85" s="402"/>
      <c r="B85" s="285"/>
      <c r="C85" s="285"/>
      <c r="D85" s="428"/>
      <c r="E85" s="429"/>
      <c r="F85" s="428"/>
      <c r="G85" s="428"/>
      <c r="H85" s="428"/>
      <c r="I85" s="426"/>
      <c r="J85" s="427"/>
      <c r="K85" s="162"/>
      <c r="L85" s="285"/>
      <c r="M85" s="31" t="s">
        <v>45</v>
      </c>
      <c r="N85" s="143" t="s">
        <v>268</v>
      </c>
      <c r="O85" s="31"/>
      <c r="P85" s="164">
        <v>1430</v>
      </c>
      <c r="Q85" s="164">
        <v>1430</v>
      </c>
      <c r="R85" s="27"/>
      <c r="S85" s="27">
        <v>1944</v>
      </c>
    </row>
    <row r="86" spans="1:19" ht="105.75" customHeight="1" x14ac:dyDescent="0.25">
      <c r="A86" s="406"/>
      <c r="B86" s="286"/>
      <c r="C86" s="286"/>
      <c r="D86" s="408"/>
      <c r="E86" s="410"/>
      <c r="F86" s="408"/>
      <c r="G86" s="408"/>
      <c r="H86" s="408"/>
      <c r="I86" s="412"/>
      <c r="J86" s="414"/>
      <c r="K86" s="147"/>
      <c r="L86" s="286"/>
      <c r="M86" s="31" t="s">
        <v>147</v>
      </c>
      <c r="N86" s="34" t="s">
        <v>227</v>
      </c>
      <c r="O86" s="34" t="s">
        <v>216</v>
      </c>
      <c r="P86" s="159">
        <v>100</v>
      </c>
      <c r="Q86" s="159">
        <v>100</v>
      </c>
      <c r="R86" s="109" t="s">
        <v>216</v>
      </c>
      <c r="S86" s="109">
        <f>2/2*100</f>
        <v>100</v>
      </c>
    </row>
    <row r="87" spans="1:19" ht="15" hidden="1" customHeight="1" x14ac:dyDescent="0.25">
      <c r="A87" s="352" t="s">
        <v>148</v>
      </c>
      <c r="B87" s="32"/>
      <c r="C87" s="31" t="s">
        <v>13</v>
      </c>
      <c r="D87" s="11">
        <f>D88</f>
        <v>0</v>
      </c>
      <c r="E87" s="21">
        <f>E88</f>
        <v>0</v>
      </c>
      <c r="F87" s="11">
        <f>F88</f>
        <v>0</v>
      </c>
      <c r="G87" s="11">
        <f>G88</f>
        <v>0</v>
      </c>
      <c r="H87" s="11">
        <f>H88</f>
        <v>0</v>
      </c>
      <c r="I87" s="23">
        <f>H87-G87</f>
        <v>0</v>
      </c>
      <c r="J87" s="24" t="e">
        <f>H87/G87*100-100</f>
        <v>#DIV/0!</v>
      </c>
      <c r="K87" s="11"/>
      <c r="L87" s="284" t="s">
        <v>72</v>
      </c>
      <c r="M87" s="28" t="s">
        <v>149</v>
      </c>
      <c r="N87" s="28"/>
      <c r="O87" s="28"/>
      <c r="P87" s="15"/>
      <c r="Q87" s="15"/>
      <c r="R87" s="157"/>
      <c r="S87" s="15"/>
    </row>
    <row r="88" spans="1:19" ht="30" hidden="1" customHeight="1" x14ac:dyDescent="0.25">
      <c r="A88" s="406"/>
      <c r="B88" s="43"/>
      <c r="C88" s="31" t="s">
        <v>16</v>
      </c>
      <c r="D88" s="11"/>
      <c r="E88" s="21"/>
      <c r="F88" s="11"/>
      <c r="G88" s="11"/>
      <c r="H88" s="11"/>
      <c r="I88" s="23">
        <f>H88-G88</f>
        <v>0</v>
      </c>
      <c r="J88" s="24" t="e">
        <f>H88/G88*100-100</f>
        <v>#DIV/0!</v>
      </c>
      <c r="K88" s="11"/>
      <c r="L88" s="417"/>
      <c r="M88" s="28" t="s">
        <v>150</v>
      </c>
      <c r="N88" s="28"/>
      <c r="O88" s="28"/>
      <c r="P88" s="15"/>
      <c r="Q88" s="15"/>
      <c r="R88" s="157"/>
      <c r="S88" s="15"/>
    </row>
    <row r="89" spans="1:19" ht="78" customHeight="1" x14ac:dyDescent="0.25">
      <c r="A89" s="31" t="s">
        <v>151</v>
      </c>
      <c r="B89" s="41" t="s">
        <v>59</v>
      </c>
      <c r="C89" s="164" t="s">
        <v>24</v>
      </c>
      <c r="D89" s="11" t="s">
        <v>24</v>
      </c>
      <c r="E89" s="21" t="s">
        <v>24</v>
      </c>
      <c r="F89" s="11" t="s">
        <v>24</v>
      </c>
      <c r="G89" s="11" t="s">
        <v>24</v>
      </c>
      <c r="H89" s="11" t="s">
        <v>24</v>
      </c>
      <c r="I89" s="23"/>
      <c r="J89" s="24"/>
      <c r="K89" s="11"/>
      <c r="L89" s="41" t="s">
        <v>59</v>
      </c>
      <c r="M89" s="31" t="s">
        <v>46</v>
      </c>
      <c r="N89" s="31" t="s">
        <v>321</v>
      </c>
      <c r="O89" s="31"/>
      <c r="P89" s="41">
        <v>100</v>
      </c>
      <c r="Q89" s="41">
        <v>100</v>
      </c>
      <c r="R89" s="41" t="s">
        <v>231</v>
      </c>
      <c r="S89" s="9">
        <f>61/60*100</f>
        <v>102</v>
      </c>
    </row>
    <row r="90" spans="1:19" ht="44.25" customHeight="1" x14ac:dyDescent="0.25">
      <c r="A90" s="352" t="s">
        <v>152</v>
      </c>
      <c r="B90" s="284" t="s">
        <v>82</v>
      </c>
      <c r="C90" s="10" t="s">
        <v>97</v>
      </c>
      <c r="D90" s="11">
        <f>D91+D92+D93</f>
        <v>243700</v>
      </c>
      <c r="E90" s="21">
        <f>E91+E92+E93</f>
        <v>65922.070000000007</v>
      </c>
      <c r="F90" s="11">
        <f>F91+F92+F93</f>
        <v>65922.070000000007</v>
      </c>
      <c r="G90" s="11">
        <f>G91+G92+G93</f>
        <v>65922.070000000007</v>
      </c>
      <c r="H90" s="11">
        <f>H91+H92+H93</f>
        <v>65888.67</v>
      </c>
      <c r="I90" s="23">
        <f>H90-G90</f>
        <v>-33.4</v>
      </c>
      <c r="J90" s="24">
        <f>H90/G90*100-100</f>
        <v>-0.05</v>
      </c>
      <c r="K90" s="11"/>
      <c r="L90" s="284" t="s">
        <v>82</v>
      </c>
      <c r="M90" s="352" t="s">
        <v>83</v>
      </c>
      <c r="N90" s="352" t="s">
        <v>335</v>
      </c>
      <c r="O90" s="32"/>
      <c r="P90" s="284">
        <v>100</v>
      </c>
      <c r="Q90" s="284">
        <v>100</v>
      </c>
      <c r="R90" s="38" t="s">
        <v>216</v>
      </c>
      <c r="S90" s="284">
        <f>2/2*100</f>
        <v>100</v>
      </c>
    </row>
    <row r="91" spans="1:19" ht="19.5" customHeight="1" x14ac:dyDescent="0.25">
      <c r="A91" s="353"/>
      <c r="B91" s="285"/>
      <c r="C91" s="12" t="s">
        <v>100</v>
      </c>
      <c r="D91" s="165"/>
      <c r="E91" s="166"/>
      <c r="F91" s="165"/>
      <c r="G91" s="165"/>
      <c r="H91" s="165"/>
      <c r="I91" s="23"/>
      <c r="J91" s="24"/>
      <c r="K91" s="165"/>
      <c r="L91" s="285"/>
      <c r="M91" s="354"/>
      <c r="N91" s="354"/>
      <c r="O91" s="34"/>
      <c r="P91" s="286"/>
      <c r="Q91" s="286"/>
      <c r="R91" s="40"/>
      <c r="S91" s="286"/>
    </row>
    <row r="92" spans="1:19" ht="49.5" customHeight="1" x14ac:dyDescent="0.25">
      <c r="A92" s="353"/>
      <c r="B92" s="285"/>
      <c r="C92" s="12" t="s">
        <v>101</v>
      </c>
      <c r="D92" s="11"/>
      <c r="E92" s="21"/>
      <c r="F92" s="11"/>
      <c r="G92" s="11"/>
      <c r="H92" s="11"/>
      <c r="I92" s="23"/>
      <c r="J92" s="24"/>
      <c r="K92" s="11"/>
      <c r="L92" s="285"/>
      <c r="M92" s="352" t="s">
        <v>90</v>
      </c>
      <c r="N92" s="352" t="s">
        <v>232</v>
      </c>
      <c r="O92" s="32"/>
      <c r="P92" s="284">
        <v>100</v>
      </c>
      <c r="Q92" s="284">
        <v>100</v>
      </c>
      <c r="R92" s="38"/>
      <c r="S92" s="284">
        <v>100</v>
      </c>
    </row>
    <row r="93" spans="1:19" ht="103.5" customHeight="1" x14ac:dyDescent="0.25">
      <c r="A93" s="354"/>
      <c r="B93" s="286"/>
      <c r="C93" s="28" t="s">
        <v>102</v>
      </c>
      <c r="D93" s="11">
        <f>243700</f>
        <v>243700</v>
      </c>
      <c r="E93" s="21">
        <f>243700-177777.93</f>
        <v>65922.070000000007</v>
      </c>
      <c r="F93" s="11">
        <f>243700-177777.93</f>
        <v>65922.070000000007</v>
      </c>
      <c r="G93" s="11">
        <f>243700-177777.93</f>
        <v>65922.070000000007</v>
      </c>
      <c r="H93" s="11">
        <v>65888.67</v>
      </c>
      <c r="I93" s="23">
        <f>H93-G93</f>
        <v>-33.4</v>
      </c>
      <c r="J93" s="24">
        <f>H93/G93*100-100</f>
        <v>-0.05</v>
      </c>
      <c r="K93" s="11"/>
      <c r="L93" s="286"/>
      <c r="M93" s="354"/>
      <c r="N93" s="354"/>
      <c r="O93" s="34"/>
      <c r="P93" s="286"/>
      <c r="Q93" s="286"/>
      <c r="R93" s="40"/>
      <c r="S93" s="286"/>
    </row>
    <row r="94" spans="1:19" ht="15" customHeight="1" x14ac:dyDescent="0.25">
      <c r="A94" s="352" t="s">
        <v>153</v>
      </c>
      <c r="B94" s="284" t="s">
        <v>154</v>
      </c>
      <c r="C94" s="10" t="s">
        <v>97</v>
      </c>
      <c r="D94" s="11">
        <f>D95+D96+D97</f>
        <v>34040300</v>
      </c>
      <c r="E94" s="21">
        <f>E95+E96+E97</f>
        <v>34040300</v>
      </c>
      <c r="F94" s="11">
        <f>F95+F96+F97</f>
        <v>33672445</v>
      </c>
      <c r="G94" s="11">
        <f>G95+G96+G97</f>
        <v>29598583.280000001</v>
      </c>
      <c r="H94" s="11">
        <f>H95+H96+H97</f>
        <v>29598583.280000001</v>
      </c>
      <c r="I94" s="25">
        <f>H94-G94</f>
        <v>0</v>
      </c>
      <c r="J94" s="26">
        <f>H94/G94*100-100</f>
        <v>0</v>
      </c>
      <c r="K94" s="11"/>
      <c r="L94" s="284" t="s">
        <v>154</v>
      </c>
      <c r="M94" s="352" t="s">
        <v>79</v>
      </c>
      <c r="N94" s="352" t="s">
        <v>235</v>
      </c>
      <c r="O94" s="284"/>
      <c r="P94" s="284">
        <v>100</v>
      </c>
      <c r="Q94" s="284">
        <v>100</v>
      </c>
      <c r="R94" s="284" t="s">
        <v>284</v>
      </c>
      <c r="S94" s="284">
        <v>100</v>
      </c>
    </row>
    <row r="95" spans="1:19" ht="21.75" customHeight="1" x14ac:dyDescent="0.25">
      <c r="A95" s="353"/>
      <c r="B95" s="285"/>
      <c r="C95" s="12" t="s">
        <v>100</v>
      </c>
      <c r="D95" s="11"/>
      <c r="E95" s="21"/>
      <c r="F95" s="11"/>
      <c r="G95" s="11"/>
      <c r="H95" s="11"/>
      <c r="I95" s="25"/>
      <c r="J95" s="26"/>
      <c r="K95" s="11"/>
      <c r="L95" s="285"/>
      <c r="M95" s="353"/>
      <c r="N95" s="353"/>
      <c r="O95" s="285"/>
      <c r="P95" s="285"/>
      <c r="Q95" s="285"/>
      <c r="R95" s="285"/>
      <c r="S95" s="285"/>
    </row>
    <row r="96" spans="1:19" ht="18.75" customHeight="1" x14ac:dyDescent="0.25">
      <c r="A96" s="353"/>
      <c r="B96" s="285"/>
      <c r="C96" s="12" t="s">
        <v>101</v>
      </c>
      <c r="D96" s="11"/>
      <c r="E96" s="21"/>
      <c r="F96" s="11"/>
      <c r="G96" s="11"/>
      <c r="H96" s="11"/>
      <c r="I96" s="25"/>
      <c r="J96" s="26"/>
      <c r="K96" s="11"/>
      <c r="L96" s="285"/>
      <c r="M96" s="353"/>
      <c r="N96" s="353"/>
      <c r="O96" s="285"/>
      <c r="P96" s="285"/>
      <c r="Q96" s="285"/>
      <c r="R96" s="285"/>
      <c r="S96" s="285"/>
    </row>
    <row r="97" spans="1:19" ht="24.75" customHeight="1" x14ac:dyDescent="0.25">
      <c r="A97" s="354"/>
      <c r="B97" s="286"/>
      <c r="C97" s="28" t="s">
        <v>102</v>
      </c>
      <c r="D97" s="146">
        <v>34040300</v>
      </c>
      <c r="E97" s="151">
        <v>34040300</v>
      </c>
      <c r="F97" s="146">
        <v>33672445</v>
      </c>
      <c r="G97" s="146">
        <v>29598583.280000001</v>
      </c>
      <c r="H97" s="146">
        <v>29598583.280000001</v>
      </c>
      <c r="I97" s="25">
        <f>H97-G97</f>
        <v>0</v>
      </c>
      <c r="J97" s="26">
        <f>H97/G97*100-100</f>
        <v>0</v>
      </c>
      <c r="K97" s="146"/>
      <c r="L97" s="286"/>
      <c r="M97" s="354"/>
      <c r="N97" s="354"/>
      <c r="O97" s="286"/>
      <c r="P97" s="286"/>
      <c r="Q97" s="286"/>
      <c r="R97" s="286"/>
      <c r="S97" s="286"/>
    </row>
    <row r="98" spans="1:19" ht="15" customHeight="1" x14ac:dyDescent="0.25">
      <c r="A98" s="352" t="s">
        <v>155</v>
      </c>
      <c r="B98" s="284" t="s">
        <v>154</v>
      </c>
      <c r="C98" s="10" t="s">
        <v>97</v>
      </c>
      <c r="D98" s="11">
        <f>D99+D100+D101</f>
        <v>43904548</v>
      </c>
      <c r="E98" s="21">
        <f>E99+E100+E101</f>
        <v>43904548</v>
      </c>
      <c r="F98" s="11">
        <f>F99+F100+F101</f>
        <v>43904548</v>
      </c>
      <c r="G98" s="11">
        <f>G99+G100+G101</f>
        <v>44025798</v>
      </c>
      <c r="H98" s="11">
        <f>H99+H100+H101</f>
        <v>43250749.090000004</v>
      </c>
      <c r="I98" s="23">
        <f>H98-G98</f>
        <v>-775048.9</v>
      </c>
      <c r="J98" s="24">
        <f>H98/G98*100-100</f>
        <v>-1.76</v>
      </c>
      <c r="K98" s="11"/>
      <c r="L98" s="284" t="s">
        <v>154</v>
      </c>
      <c r="M98" s="352" t="s">
        <v>285</v>
      </c>
      <c r="N98" s="352" t="s">
        <v>286</v>
      </c>
      <c r="O98" s="32"/>
      <c r="P98" s="284">
        <v>2544</v>
      </c>
      <c r="Q98" s="284">
        <v>2544</v>
      </c>
      <c r="R98" s="38"/>
      <c r="S98" s="284">
        <v>2736</v>
      </c>
    </row>
    <row r="99" spans="1:19" ht="29.25" customHeight="1" x14ac:dyDescent="0.25">
      <c r="A99" s="353"/>
      <c r="B99" s="285"/>
      <c r="C99" s="12" t="s">
        <v>100</v>
      </c>
      <c r="D99" s="11"/>
      <c r="E99" s="21"/>
      <c r="F99" s="11"/>
      <c r="G99" s="11"/>
      <c r="H99" s="11"/>
      <c r="I99" s="23"/>
      <c r="J99" s="24"/>
      <c r="K99" s="11"/>
      <c r="L99" s="285"/>
      <c r="M99" s="353"/>
      <c r="N99" s="353"/>
      <c r="O99" s="33"/>
      <c r="P99" s="285"/>
      <c r="Q99" s="285"/>
      <c r="R99" s="39"/>
      <c r="S99" s="285"/>
    </row>
    <row r="100" spans="1:19" ht="15.75" customHeight="1" x14ac:dyDescent="0.25">
      <c r="A100" s="353"/>
      <c r="B100" s="285"/>
      <c r="C100" s="12" t="s">
        <v>101</v>
      </c>
      <c r="D100" s="11"/>
      <c r="E100" s="21"/>
      <c r="F100" s="11"/>
      <c r="G100" s="11"/>
      <c r="H100" s="11"/>
      <c r="I100" s="23"/>
      <c r="J100" s="24"/>
      <c r="K100" s="11"/>
      <c r="L100" s="285"/>
      <c r="M100" s="353"/>
      <c r="N100" s="353"/>
      <c r="O100" s="33"/>
      <c r="P100" s="285"/>
      <c r="Q100" s="285"/>
      <c r="R100" s="39"/>
      <c r="S100" s="285"/>
    </row>
    <row r="101" spans="1:19" ht="30.75" customHeight="1" x14ac:dyDescent="0.25">
      <c r="A101" s="354"/>
      <c r="B101" s="286"/>
      <c r="C101" s="10" t="s">
        <v>102</v>
      </c>
      <c r="D101" s="11">
        <v>43904548</v>
      </c>
      <c r="E101" s="21">
        <v>43904548</v>
      </c>
      <c r="F101" s="11">
        <f>2911760+12613630+28379158</f>
        <v>43904548</v>
      </c>
      <c r="G101" s="11">
        <f>3033010+12613630+28379158</f>
        <v>44025798</v>
      </c>
      <c r="H101" s="11">
        <f>3026547.09+11845044+28379158</f>
        <v>43250749.090000004</v>
      </c>
      <c r="I101" s="23">
        <f>H101-G101</f>
        <v>-775048.9</v>
      </c>
      <c r="J101" s="24">
        <f>H101/G101*100-100</f>
        <v>-1.76</v>
      </c>
      <c r="K101" s="11"/>
      <c r="L101" s="286"/>
      <c r="M101" s="354"/>
      <c r="N101" s="354"/>
      <c r="O101" s="34"/>
      <c r="P101" s="286"/>
      <c r="Q101" s="286"/>
      <c r="R101" s="40"/>
      <c r="S101" s="286"/>
    </row>
    <row r="102" spans="1:19" ht="50.25" customHeight="1" x14ac:dyDescent="0.25">
      <c r="A102" s="364" t="s">
        <v>156</v>
      </c>
      <c r="B102" s="387" t="s">
        <v>157</v>
      </c>
      <c r="C102" s="284" t="s">
        <v>24</v>
      </c>
      <c r="D102" s="407" t="s">
        <v>24</v>
      </c>
      <c r="E102" s="409" t="s">
        <v>24</v>
      </c>
      <c r="F102" s="407" t="s">
        <v>24</v>
      </c>
      <c r="G102" s="407" t="s">
        <v>24</v>
      </c>
      <c r="H102" s="407" t="s">
        <v>24</v>
      </c>
      <c r="I102" s="411"/>
      <c r="J102" s="413"/>
      <c r="K102" s="146"/>
      <c r="L102" s="387" t="s">
        <v>157</v>
      </c>
      <c r="M102" s="31" t="s">
        <v>61</v>
      </c>
      <c r="N102" s="31" t="s">
        <v>8</v>
      </c>
      <c r="O102" s="22" t="s">
        <v>242</v>
      </c>
      <c r="P102" s="41">
        <v>5.9</v>
      </c>
      <c r="Q102" s="41">
        <v>5.9</v>
      </c>
      <c r="R102" s="67" t="s">
        <v>332</v>
      </c>
      <c r="S102" s="99">
        <f>478076/6260023*100</f>
        <v>7.6</v>
      </c>
    </row>
    <row r="103" spans="1:19" ht="122.25" customHeight="1" x14ac:dyDescent="0.25">
      <c r="A103" s="364"/>
      <c r="B103" s="387"/>
      <c r="C103" s="286"/>
      <c r="D103" s="408"/>
      <c r="E103" s="410"/>
      <c r="F103" s="408"/>
      <c r="G103" s="408"/>
      <c r="H103" s="408"/>
      <c r="I103" s="412"/>
      <c r="J103" s="414"/>
      <c r="K103" s="147"/>
      <c r="L103" s="387"/>
      <c r="M103" s="31" t="s">
        <v>158</v>
      </c>
      <c r="N103" s="45" t="s">
        <v>237</v>
      </c>
      <c r="O103" s="41" t="s">
        <v>243</v>
      </c>
      <c r="P103" s="41">
        <v>14.3</v>
      </c>
      <c r="Q103" s="41">
        <v>14.3</v>
      </c>
      <c r="R103" s="69" t="s">
        <v>236</v>
      </c>
      <c r="S103" s="99">
        <f>1/21*100</f>
        <v>4.8</v>
      </c>
    </row>
    <row r="104" spans="1:19" ht="48" customHeight="1" x14ac:dyDescent="0.25">
      <c r="A104" s="364" t="s">
        <v>159</v>
      </c>
      <c r="B104" s="284" t="s">
        <v>160</v>
      </c>
      <c r="C104" s="284" t="s">
        <v>24</v>
      </c>
      <c r="D104" s="11"/>
      <c r="E104" s="430" t="s">
        <v>24</v>
      </c>
      <c r="F104" s="432" t="s">
        <v>24</v>
      </c>
      <c r="G104" s="432" t="s">
        <v>24</v>
      </c>
      <c r="H104" s="432" t="s">
        <v>24</v>
      </c>
      <c r="I104" s="411"/>
      <c r="J104" s="413"/>
      <c r="K104" s="407"/>
      <c r="L104" s="284" t="s">
        <v>160</v>
      </c>
      <c r="M104" s="31" t="s">
        <v>161</v>
      </c>
      <c r="N104" s="31" t="s">
        <v>245</v>
      </c>
      <c r="O104" s="31"/>
      <c r="P104" s="41" t="s">
        <v>17</v>
      </c>
      <c r="Q104" s="41" t="s">
        <v>17</v>
      </c>
      <c r="R104" s="41"/>
      <c r="S104" s="41" t="s">
        <v>17</v>
      </c>
    </row>
    <row r="105" spans="1:19" ht="34.5" customHeight="1" x14ac:dyDescent="0.25">
      <c r="A105" s="364"/>
      <c r="B105" s="286"/>
      <c r="C105" s="286"/>
      <c r="D105" s="4" t="s">
        <v>24</v>
      </c>
      <c r="E105" s="431"/>
      <c r="F105" s="433"/>
      <c r="G105" s="433"/>
      <c r="H105" s="433"/>
      <c r="I105" s="412"/>
      <c r="J105" s="414"/>
      <c r="K105" s="408"/>
      <c r="L105" s="286"/>
      <c r="M105" s="31" t="s">
        <v>244</v>
      </c>
      <c r="N105" s="167"/>
      <c r="O105" s="167"/>
      <c r="P105" s="46" t="s">
        <v>24</v>
      </c>
      <c r="Q105" s="46" t="s">
        <v>24</v>
      </c>
      <c r="R105" s="41"/>
      <c r="S105" s="46" t="s">
        <v>24</v>
      </c>
    </row>
    <row r="106" spans="1:19" ht="213.75" customHeight="1" x14ac:dyDescent="0.25">
      <c r="A106" s="352" t="s">
        <v>162</v>
      </c>
      <c r="B106" s="284" t="s">
        <v>163</v>
      </c>
      <c r="C106" s="284" t="s">
        <v>24</v>
      </c>
      <c r="D106" s="407" t="s">
        <v>24</v>
      </c>
      <c r="E106" s="409" t="s">
        <v>24</v>
      </c>
      <c r="F106" s="407" t="s">
        <v>24</v>
      </c>
      <c r="G106" s="407" t="s">
        <v>24</v>
      </c>
      <c r="H106" s="407" t="s">
        <v>24</v>
      </c>
      <c r="I106" s="411"/>
      <c r="J106" s="413"/>
      <c r="K106" s="146"/>
      <c r="L106" s="284" t="s">
        <v>163</v>
      </c>
      <c r="M106" s="34" t="s">
        <v>164</v>
      </c>
      <c r="N106" s="31" t="s">
        <v>247</v>
      </c>
      <c r="O106" s="40" t="s">
        <v>246</v>
      </c>
      <c r="P106" s="40">
        <v>100</v>
      </c>
      <c r="Q106" s="40">
        <v>100</v>
      </c>
      <c r="R106" s="40" t="s">
        <v>246</v>
      </c>
      <c r="S106" s="40">
        <f>6/6*100</f>
        <v>100</v>
      </c>
    </row>
    <row r="107" spans="1:19" ht="186" customHeight="1" x14ac:dyDescent="0.25">
      <c r="A107" s="354"/>
      <c r="B107" s="286"/>
      <c r="C107" s="286"/>
      <c r="D107" s="408"/>
      <c r="E107" s="410"/>
      <c r="F107" s="408"/>
      <c r="G107" s="408"/>
      <c r="H107" s="408"/>
      <c r="I107" s="412"/>
      <c r="J107" s="414"/>
      <c r="K107" s="147"/>
      <c r="L107" s="286"/>
      <c r="M107" s="31" t="s">
        <v>165</v>
      </c>
      <c r="N107" s="31" t="s">
        <v>248</v>
      </c>
      <c r="O107" s="40" t="s">
        <v>249</v>
      </c>
      <c r="P107" s="40">
        <v>100</v>
      </c>
      <c r="Q107" s="40">
        <v>100</v>
      </c>
      <c r="R107" s="40" t="s">
        <v>249</v>
      </c>
      <c r="S107" s="40">
        <f>1/1*100</f>
        <v>100</v>
      </c>
    </row>
    <row r="108" spans="1:19" ht="20.25" customHeight="1" x14ac:dyDescent="0.25">
      <c r="A108" s="352" t="s">
        <v>166</v>
      </c>
      <c r="B108" s="284" t="s">
        <v>60</v>
      </c>
      <c r="C108" s="10" t="s">
        <v>97</v>
      </c>
      <c r="D108" s="11">
        <f>D109+D110+D111</f>
        <v>0</v>
      </c>
      <c r="E108" s="168">
        <f>E109+E110+E111</f>
        <v>0</v>
      </c>
      <c r="F108" s="164">
        <f>F109+F110+F111</f>
        <v>0</v>
      </c>
      <c r="G108" s="11">
        <f>G109+G110+G111</f>
        <v>18278162.890000001</v>
      </c>
      <c r="H108" s="11">
        <f>H109+H110+H111</f>
        <v>18165036.989999998</v>
      </c>
      <c r="I108" s="23">
        <f t="shared" ref="I108:I117" si="4">H108-G108</f>
        <v>-113125.9</v>
      </c>
      <c r="J108" s="24">
        <f t="shared" ref="J108:J117" si="5">H108/G108*100-100</f>
        <v>-0.62</v>
      </c>
      <c r="K108" s="11"/>
      <c r="L108" s="284" t="s">
        <v>60</v>
      </c>
      <c r="M108" s="284"/>
      <c r="N108" s="352" t="s">
        <v>207</v>
      </c>
      <c r="O108" s="284"/>
      <c r="P108" s="284">
        <v>100</v>
      </c>
      <c r="Q108" s="284">
        <v>100</v>
      </c>
      <c r="R108" s="284" t="s">
        <v>296</v>
      </c>
      <c r="S108" s="284">
        <f>19/19*100</f>
        <v>100</v>
      </c>
    </row>
    <row r="109" spans="1:19" ht="45.75" customHeight="1" x14ac:dyDescent="0.25">
      <c r="A109" s="353"/>
      <c r="B109" s="285"/>
      <c r="C109" s="12" t="s">
        <v>30</v>
      </c>
      <c r="D109" s="147"/>
      <c r="E109" s="148"/>
      <c r="F109" s="147"/>
      <c r="G109" s="147"/>
      <c r="H109" s="147"/>
      <c r="I109" s="23"/>
      <c r="J109" s="24"/>
      <c r="K109" s="147"/>
      <c r="L109" s="285"/>
      <c r="M109" s="286"/>
      <c r="N109" s="353"/>
      <c r="O109" s="286"/>
      <c r="P109" s="286"/>
      <c r="Q109" s="286"/>
      <c r="R109" s="286"/>
      <c r="S109" s="286"/>
    </row>
    <row r="110" spans="1:19" ht="35.25" customHeight="1" x14ac:dyDescent="0.25">
      <c r="A110" s="353"/>
      <c r="B110" s="285"/>
      <c r="C110" s="12" t="s">
        <v>20</v>
      </c>
      <c r="D110" s="147"/>
      <c r="E110" s="148"/>
      <c r="F110" s="147"/>
      <c r="G110" s="147"/>
      <c r="H110" s="147"/>
      <c r="I110" s="23"/>
      <c r="J110" s="24"/>
      <c r="K110" s="147"/>
      <c r="L110" s="285"/>
      <c r="M110" s="284"/>
      <c r="N110" s="364" t="s">
        <v>206</v>
      </c>
      <c r="O110" s="284"/>
      <c r="P110" s="284">
        <v>100</v>
      </c>
      <c r="Q110" s="284">
        <v>100</v>
      </c>
      <c r="R110" s="284" t="s">
        <v>297</v>
      </c>
      <c r="S110" s="284">
        <f>126/126*100</f>
        <v>100</v>
      </c>
    </row>
    <row r="111" spans="1:19" ht="14.25" customHeight="1" x14ac:dyDescent="0.25">
      <c r="A111" s="354"/>
      <c r="B111" s="286"/>
      <c r="C111" s="10" t="s">
        <v>15</v>
      </c>
      <c r="D111" s="147"/>
      <c r="E111" s="148"/>
      <c r="F111" s="159">
        <v>0</v>
      </c>
      <c r="G111" s="147">
        <v>18278162.890000001</v>
      </c>
      <c r="H111" s="147">
        <v>18165036.989999998</v>
      </c>
      <c r="I111" s="122">
        <f t="shared" si="4"/>
        <v>-113125.9</v>
      </c>
      <c r="J111" s="24">
        <f t="shared" si="5"/>
        <v>-0.62</v>
      </c>
      <c r="K111" s="147"/>
      <c r="L111" s="286"/>
      <c r="M111" s="286"/>
      <c r="N111" s="364"/>
      <c r="O111" s="286"/>
      <c r="P111" s="286"/>
      <c r="Q111" s="286"/>
      <c r="R111" s="286"/>
      <c r="S111" s="286"/>
    </row>
    <row r="112" spans="1:19" s="51" customFormat="1" hidden="1" x14ac:dyDescent="0.25">
      <c r="A112" s="315" t="s">
        <v>21</v>
      </c>
      <c r="B112" s="45"/>
      <c r="C112" s="70" t="s">
        <v>97</v>
      </c>
      <c r="D112" s="77">
        <f>D113+D114+D115</f>
        <v>614171876</v>
      </c>
      <c r="E112" s="77">
        <f>E113+E114+E115</f>
        <v>622582637.13999999</v>
      </c>
      <c r="F112" s="77">
        <f>F113+F114+F115</f>
        <v>622214782.13999999</v>
      </c>
      <c r="G112" s="77">
        <f>G113+G114+G115</f>
        <v>661611534.5</v>
      </c>
      <c r="H112" s="77">
        <f>H113+H114+H115</f>
        <v>649745186.86000001</v>
      </c>
      <c r="I112" s="23">
        <f t="shared" si="4"/>
        <v>-11866347.6</v>
      </c>
      <c r="J112" s="169">
        <f t="shared" si="5"/>
        <v>-1.79</v>
      </c>
      <c r="K112" s="77"/>
      <c r="L112" s="69" t="s">
        <v>14</v>
      </c>
      <c r="M112" s="69" t="s">
        <v>14</v>
      </c>
      <c r="N112" s="69"/>
      <c r="O112" s="69"/>
      <c r="P112" s="69" t="s">
        <v>14</v>
      </c>
      <c r="Q112" s="69" t="s">
        <v>14</v>
      </c>
      <c r="R112" s="69"/>
      <c r="S112" s="69" t="s">
        <v>14</v>
      </c>
    </row>
    <row r="113" spans="1:19" s="51" customFormat="1" ht="51" hidden="1" customHeight="1" x14ac:dyDescent="0.25">
      <c r="A113" s="315"/>
      <c r="B113" s="45"/>
      <c r="C113" s="73" t="s">
        <v>167</v>
      </c>
      <c r="D113" s="77">
        <f t="shared" ref="D113:H115" si="6">D19+D15+D109</f>
        <v>19255700</v>
      </c>
      <c r="E113" s="77">
        <f t="shared" si="6"/>
        <v>19255700</v>
      </c>
      <c r="F113" s="77">
        <f t="shared" si="6"/>
        <v>19255700</v>
      </c>
      <c r="G113" s="77">
        <f t="shared" si="6"/>
        <v>19255700</v>
      </c>
      <c r="H113" s="77">
        <f t="shared" si="6"/>
        <v>19255700</v>
      </c>
      <c r="I113" s="25">
        <f t="shared" si="4"/>
        <v>0</v>
      </c>
      <c r="J113" s="170">
        <f t="shared" si="5"/>
        <v>0</v>
      </c>
      <c r="K113" s="77"/>
      <c r="L113" s="69" t="s">
        <v>14</v>
      </c>
      <c r="M113" s="69" t="s">
        <v>14</v>
      </c>
      <c r="N113" s="69"/>
      <c r="O113" s="69"/>
      <c r="P113" s="69" t="s">
        <v>14</v>
      </c>
      <c r="Q113" s="69" t="s">
        <v>14</v>
      </c>
      <c r="R113" s="69"/>
      <c r="S113" s="69" t="s">
        <v>14</v>
      </c>
    </row>
    <row r="114" spans="1:19" s="51" customFormat="1" ht="48" hidden="1" customHeight="1" x14ac:dyDescent="0.25">
      <c r="A114" s="315"/>
      <c r="B114" s="45"/>
      <c r="C114" s="73" t="s">
        <v>101</v>
      </c>
      <c r="D114" s="77">
        <f t="shared" si="6"/>
        <v>6815900</v>
      </c>
      <c r="E114" s="77">
        <f t="shared" si="6"/>
        <v>6815900</v>
      </c>
      <c r="F114" s="77">
        <f t="shared" si="6"/>
        <v>6815900</v>
      </c>
      <c r="G114" s="77">
        <f t="shared" si="6"/>
        <v>6815900</v>
      </c>
      <c r="H114" s="77">
        <f t="shared" si="6"/>
        <v>6815900</v>
      </c>
      <c r="I114" s="25">
        <f t="shared" si="4"/>
        <v>0</v>
      </c>
      <c r="J114" s="170">
        <f t="shared" si="5"/>
        <v>0</v>
      </c>
      <c r="K114" s="77"/>
      <c r="L114" s="69" t="s">
        <v>14</v>
      </c>
      <c r="M114" s="69" t="s">
        <v>14</v>
      </c>
      <c r="N114" s="69"/>
      <c r="O114" s="69"/>
      <c r="P114" s="69" t="s">
        <v>14</v>
      </c>
      <c r="Q114" s="69" t="s">
        <v>14</v>
      </c>
      <c r="R114" s="69"/>
      <c r="S114" s="69" t="s">
        <v>14</v>
      </c>
    </row>
    <row r="115" spans="1:19" s="51" customFormat="1" ht="30" hidden="1" x14ac:dyDescent="0.25">
      <c r="A115" s="315"/>
      <c r="B115" s="45"/>
      <c r="C115" s="70" t="s">
        <v>102</v>
      </c>
      <c r="D115" s="77">
        <f t="shared" si="6"/>
        <v>588100276</v>
      </c>
      <c r="E115" s="77">
        <f t="shared" si="6"/>
        <v>596511037.13999999</v>
      </c>
      <c r="F115" s="77">
        <f t="shared" si="6"/>
        <v>596143182.13999999</v>
      </c>
      <c r="G115" s="77">
        <f t="shared" si="6"/>
        <v>635539934.5</v>
      </c>
      <c r="H115" s="77">
        <f t="shared" si="6"/>
        <v>623673586.86000001</v>
      </c>
      <c r="I115" s="23">
        <f t="shared" si="4"/>
        <v>-11866347.6</v>
      </c>
      <c r="J115" s="169">
        <f t="shared" si="5"/>
        <v>-1.87</v>
      </c>
      <c r="K115" s="77"/>
      <c r="L115" s="69" t="s">
        <v>14</v>
      </c>
      <c r="M115" s="69" t="s">
        <v>14</v>
      </c>
      <c r="N115" s="69"/>
      <c r="O115" s="69"/>
      <c r="P115" s="69" t="s">
        <v>14</v>
      </c>
      <c r="Q115" s="69" t="s">
        <v>14</v>
      </c>
      <c r="R115" s="69"/>
      <c r="S115" s="69" t="s">
        <v>14</v>
      </c>
    </row>
    <row r="116" spans="1:19" s="132" customFormat="1" ht="24" customHeight="1" x14ac:dyDescent="0.25">
      <c r="A116" s="375" t="s">
        <v>168</v>
      </c>
      <c r="B116" s="376"/>
      <c r="C116" s="376"/>
      <c r="D116" s="376"/>
      <c r="E116" s="376"/>
      <c r="F116" s="376"/>
      <c r="G116" s="376"/>
      <c r="H116" s="376"/>
      <c r="I116" s="376"/>
      <c r="J116" s="376"/>
      <c r="K116" s="376"/>
      <c r="L116" s="376"/>
      <c r="M116" s="376"/>
      <c r="N116" s="376"/>
      <c r="O116" s="376"/>
      <c r="P116" s="376"/>
      <c r="Q116" s="376"/>
      <c r="R116" s="376"/>
      <c r="S116" s="377"/>
    </row>
    <row r="117" spans="1:19" ht="29.25" customHeight="1" x14ac:dyDescent="0.25">
      <c r="A117" s="364" t="s">
        <v>169</v>
      </c>
      <c r="B117" s="284" t="s">
        <v>170</v>
      </c>
      <c r="C117" s="10" t="s">
        <v>97</v>
      </c>
      <c r="D117" s="11">
        <f>D118+D119+D120</f>
        <v>261363550</v>
      </c>
      <c r="E117" s="21">
        <f>E118+E119+E120</f>
        <v>264130486.15000001</v>
      </c>
      <c r="F117" s="11">
        <f>F118+F119+F120</f>
        <v>264130486.15000001</v>
      </c>
      <c r="G117" s="11">
        <f>G118+G119+G120</f>
        <v>266492440.69</v>
      </c>
      <c r="H117" s="11">
        <f>H118+H119+H120</f>
        <v>264234070.12</v>
      </c>
      <c r="I117" s="23">
        <f t="shared" si="4"/>
        <v>-2258370.6</v>
      </c>
      <c r="J117" s="24">
        <f t="shared" si="5"/>
        <v>-0.85</v>
      </c>
      <c r="K117" s="11"/>
      <c r="L117" s="284" t="s">
        <v>170</v>
      </c>
      <c r="M117" s="364" t="s">
        <v>171</v>
      </c>
      <c r="N117" s="352" t="s">
        <v>252</v>
      </c>
      <c r="O117" s="284" t="s">
        <v>250</v>
      </c>
      <c r="P117" s="387">
        <v>95</v>
      </c>
      <c r="Q117" s="387">
        <v>95</v>
      </c>
      <c r="R117" s="284" t="s">
        <v>340</v>
      </c>
      <c r="S117" s="343">
        <f>264234070.12/266492440.69*100</f>
        <v>99</v>
      </c>
    </row>
    <row r="118" spans="1:19" ht="25.5" customHeight="1" x14ac:dyDescent="0.25">
      <c r="A118" s="364"/>
      <c r="B118" s="285"/>
      <c r="C118" s="12" t="s">
        <v>167</v>
      </c>
      <c r="D118" s="11"/>
      <c r="E118" s="21"/>
      <c r="F118" s="11"/>
      <c r="G118" s="11"/>
      <c r="H118" s="11"/>
      <c r="I118" s="23"/>
      <c r="J118" s="24"/>
      <c r="K118" s="11"/>
      <c r="L118" s="285"/>
      <c r="M118" s="364"/>
      <c r="N118" s="353"/>
      <c r="O118" s="285"/>
      <c r="P118" s="387"/>
      <c r="Q118" s="387"/>
      <c r="R118" s="285"/>
      <c r="S118" s="344"/>
    </row>
    <row r="119" spans="1:19" ht="14.25" customHeight="1" x14ac:dyDescent="0.25">
      <c r="A119" s="364"/>
      <c r="B119" s="285"/>
      <c r="C119" s="12" t="s">
        <v>101</v>
      </c>
      <c r="D119" s="11"/>
      <c r="E119" s="21"/>
      <c r="F119" s="11"/>
      <c r="G119" s="11"/>
      <c r="H119" s="11"/>
      <c r="I119" s="23"/>
      <c r="J119" s="24"/>
      <c r="K119" s="11"/>
      <c r="L119" s="285"/>
      <c r="M119" s="364"/>
      <c r="N119" s="353"/>
      <c r="O119" s="285"/>
      <c r="P119" s="387"/>
      <c r="Q119" s="387"/>
      <c r="R119" s="285"/>
      <c r="S119" s="344"/>
    </row>
    <row r="120" spans="1:19" ht="21" customHeight="1" x14ac:dyDescent="0.25">
      <c r="A120" s="364"/>
      <c r="B120" s="286"/>
      <c r="C120" s="10" t="s">
        <v>102</v>
      </c>
      <c r="D120" s="11">
        <f>261363550</f>
        <v>261363550</v>
      </c>
      <c r="E120" s="21">
        <f>261363550+1035800+243090.15+1488046</f>
        <v>264130486.15000001</v>
      </c>
      <c r="F120" s="11">
        <f>261363550+1035800+243090.15+1488046</f>
        <v>264130486.15000001</v>
      </c>
      <c r="G120" s="11">
        <v>266492440.69</v>
      </c>
      <c r="H120" s="11">
        <v>264234070.12</v>
      </c>
      <c r="I120" s="23">
        <f>H120-G120</f>
        <v>-2258370.6</v>
      </c>
      <c r="J120" s="24">
        <f>H120/G120*100-100</f>
        <v>-0.85</v>
      </c>
      <c r="K120" s="11"/>
      <c r="L120" s="286"/>
      <c r="M120" s="364"/>
      <c r="N120" s="354"/>
      <c r="O120" s="286"/>
      <c r="P120" s="387"/>
      <c r="Q120" s="387"/>
      <c r="R120" s="286"/>
      <c r="S120" s="345"/>
    </row>
    <row r="121" spans="1:19" ht="15" hidden="1" customHeight="1" x14ac:dyDescent="0.25">
      <c r="A121" s="352" t="s">
        <v>172</v>
      </c>
      <c r="B121" s="284" t="s">
        <v>170</v>
      </c>
      <c r="C121" s="10" t="s">
        <v>97</v>
      </c>
      <c r="D121" s="11"/>
      <c r="E121" s="21"/>
      <c r="F121" s="11"/>
      <c r="G121" s="11"/>
      <c r="H121" s="11"/>
      <c r="I121" s="23"/>
      <c r="J121" s="24"/>
      <c r="K121" s="11"/>
      <c r="L121" s="284" t="s">
        <v>170</v>
      </c>
      <c r="M121" s="352" t="s">
        <v>64</v>
      </c>
      <c r="N121" s="32"/>
      <c r="O121" s="32"/>
      <c r="P121" s="418"/>
      <c r="Q121" s="418"/>
      <c r="R121" s="35"/>
      <c r="S121" s="418"/>
    </row>
    <row r="122" spans="1:19" ht="33" hidden="1" customHeight="1" x14ac:dyDescent="0.25">
      <c r="A122" s="353"/>
      <c r="B122" s="285"/>
      <c r="C122" s="12" t="s">
        <v>100</v>
      </c>
      <c r="D122" s="11"/>
      <c r="E122" s="21"/>
      <c r="F122" s="11"/>
      <c r="G122" s="11"/>
      <c r="H122" s="11"/>
      <c r="I122" s="23"/>
      <c r="J122" s="24"/>
      <c r="K122" s="11"/>
      <c r="L122" s="285"/>
      <c r="M122" s="353"/>
      <c r="N122" s="33"/>
      <c r="O122" s="33"/>
      <c r="P122" s="419"/>
      <c r="Q122" s="419"/>
      <c r="R122" s="36"/>
      <c r="S122" s="419"/>
    </row>
    <row r="123" spans="1:19" ht="32.25" hidden="1" customHeight="1" x14ac:dyDescent="0.25">
      <c r="A123" s="353"/>
      <c r="B123" s="285"/>
      <c r="C123" s="13" t="s">
        <v>101</v>
      </c>
      <c r="D123" s="147"/>
      <c r="E123" s="148"/>
      <c r="F123" s="147"/>
      <c r="G123" s="147"/>
      <c r="H123" s="147"/>
      <c r="I123" s="23"/>
      <c r="J123" s="24"/>
      <c r="K123" s="147"/>
      <c r="L123" s="285"/>
      <c r="M123" s="353"/>
      <c r="N123" s="33"/>
      <c r="O123" s="33"/>
      <c r="P123" s="419"/>
      <c r="Q123" s="419"/>
      <c r="R123" s="36"/>
      <c r="S123" s="419"/>
    </row>
    <row r="124" spans="1:19" ht="30" hidden="1" customHeight="1" x14ac:dyDescent="0.25">
      <c r="A124" s="354"/>
      <c r="B124" s="285"/>
      <c r="C124" s="10" t="s">
        <v>102</v>
      </c>
      <c r="D124" s="11"/>
      <c r="E124" s="21"/>
      <c r="F124" s="11"/>
      <c r="G124" s="11"/>
      <c r="H124" s="11"/>
      <c r="I124" s="23"/>
      <c r="J124" s="24"/>
      <c r="K124" s="11"/>
      <c r="L124" s="285"/>
      <c r="M124" s="353"/>
      <c r="N124" s="33"/>
      <c r="O124" s="33"/>
      <c r="P124" s="419"/>
      <c r="Q124" s="419"/>
      <c r="R124" s="36"/>
      <c r="S124" s="419"/>
    </row>
    <row r="125" spans="1:19" ht="15" hidden="1" customHeight="1" x14ac:dyDescent="0.25">
      <c r="A125" s="353" t="s">
        <v>173</v>
      </c>
      <c r="B125" s="285"/>
      <c r="C125" s="29" t="s">
        <v>97</v>
      </c>
      <c r="D125" s="147"/>
      <c r="E125" s="148"/>
      <c r="F125" s="147"/>
      <c r="G125" s="147"/>
      <c r="H125" s="147"/>
      <c r="I125" s="23"/>
      <c r="J125" s="24"/>
      <c r="K125" s="147"/>
      <c r="L125" s="285"/>
      <c r="M125" s="353"/>
      <c r="N125" s="33"/>
      <c r="O125" s="33"/>
      <c r="P125" s="419"/>
      <c r="Q125" s="419"/>
      <c r="R125" s="36"/>
      <c r="S125" s="419"/>
    </row>
    <row r="126" spans="1:19" ht="49.5" hidden="1" customHeight="1" x14ac:dyDescent="0.25">
      <c r="A126" s="353"/>
      <c r="B126" s="285"/>
      <c r="C126" s="12" t="s">
        <v>100</v>
      </c>
      <c r="D126" s="11"/>
      <c r="E126" s="21"/>
      <c r="F126" s="11"/>
      <c r="G126" s="11"/>
      <c r="H126" s="11"/>
      <c r="I126" s="23"/>
      <c r="J126" s="24"/>
      <c r="K126" s="11"/>
      <c r="L126" s="285"/>
      <c r="M126" s="353"/>
      <c r="N126" s="33"/>
      <c r="O126" s="33"/>
      <c r="P126" s="419"/>
      <c r="Q126" s="419"/>
      <c r="R126" s="36"/>
      <c r="S126" s="419"/>
    </row>
    <row r="127" spans="1:19" ht="30" hidden="1" customHeight="1" x14ac:dyDescent="0.25">
      <c r="A127" s="353"/>
      <c r="B127" s="285"/>
      <c r="C127" s="12" t="s">
        <v>101</v>
      </c>
      <c r="D127" s="11"/>
      <c r="E127" s="21"/>
      <c r="F127" s="11"/>
      <c r="G127" s="11"/>
      <c r="H127" s="11"/>
      <c r="I127" s="23"/>
      <c r="J127" s="24"/>
      <c r="K127" s="11"/>
      <c r="L127" s="285"/>
      <c r="M127" s="353"/>
      <c r="N127" s="33"/>
      <c r="O127" s="33"/>
      <c r="P127" s="419"/>
      <c r="Q127" s="419"/>
      <c r="R127" s="36"/>
      <c r="S127" s="419"/>
    </row>
    <row r="128" spans="1:19" ht="30" hidden="1" customHeight="1" x14ac:dyDescent="0.25">
      <c r="A128" s="354"/>
      <c r="B128" s="286"/>
      <c r="C128" s="10" t="s">
        <v>102</v>
      </c>
      <c r="D128" s="11"/>
      <c r="E128" s="21"/>
      <c r="F128" s="11"/>
      <c r="G128" s="11"/>
      <c r="H128" s="11"/>
      <c r="I128" s="23"/>
      <c r="J128" s="24"/>
      <c r="K128" s="11"/>
      <c r="L128" s="286"/>
      <c r="M128" s="354"/>
      <c r="N128" s="34"/>
      <c r="O128" s="34"/>
      <c r="P128" s="420"/>
      <c r="Q128" s="420"/>
      <c r="R128" s="37"/>
      <c r="S128" s="420"/>
    </row>
    <row r="129" spans="1:19" ht="15" hidden="1" customHeight="1" x14ac:dyDescent="0.25">
      <c r="A129" s="352" t="s">
        <v>68</v>
      </c>
      <c r="B129" s="284" t="s">
        <v>170</v>
      </c>
      <c r="C129" s="10" t="s">
        <v>97</v>
      </c>
      <c r="D129" s="11"/>
      <c r="E129" s="21"/>
      <c r="F129" s="11"/>
      <c r="G129" s="11"/>
      <c r="H129" s="11"/>
      <c r="I129" s="23"/>
      <c r="J129" s="24"/>
      <c r="K129" s="11"/>
      <c r="L129" s="284" t="s">
        <v>170</v>
      </c>
      <c r="M129" s="352" t="s">
        <v>64</v>
      </c>
      <c r="N129" s="32"/>
      <c r="O129" s="32"/>
      <c r="P129" s="284"/>
      <c r="Q129" s="284"/>
      <c r="R129" s="38"/>
      <c r="S129" s="284"/>
    </row>
    <row r="130" spans="1:19" ht="30" hidden="1" customHeight="1" x14ac:dyDescent="0.25">
      <c r="A130" s="353"/>
      <c r="B130" s="285"/>
      <c r="C130" s="12" t="s">
        <v>100</v>
      </c>
      <c r="D130" s="11"/>
      <c r="E130" s="21"/>
      <c r="F130" s="11"/>
      <c r="G130" s="11"/>
      <c r="H130" s="11"/>
      <c r="I130" s="23"/>
      <c r="J130" s="24"/>
      <c r="K130" s="11"/>
      <c r="L130" s="285"/>
      <c r="M130" s="353"/>
      <c r="N130" s="33"/>
      <c r="O130" s="33"/>
      <c r="P130" s="285"/>
      <c r="Q130" s="285"/>
      <c r="R130" s="39"/>
      <c r="S130" s="285"/>
    </row>
    <row r="131" spans="1:19" ht="24.75" hidden="1" customHeight="1" x14ac:dyDescent="0.25">
      <c r="A131" s="353"/>
      <c r="B131" s="285"/>
      <c r="C131" s="12" t="s">
        <v>101</v>
      </c>
      <c r="D131" s="11"/>
      <c r="E131" s="21"/>
      <c r="F131" s="11"/>
      <c r="G131" s="11"/>
      <c r="H131" s="11"/>
      <c r="I131" s="23"/>
      <c r="J131" s="24"/>
      <c r="K131" s="11"/>
      <c r="L131" s="285"/>
      <c r="M131" s="353"/>
      <c r="N131" s="33"/>
      <c r="O131" s="33"/>
      <c r="P131" s="285"/>
      <c r="Q131" s="285"/>
      <c r="R131" s="39"/>
      <c r="S131" s="285"/>
    </row>
    <row r="132" spans="1:19" ht="10.5" hidden="1" customHeight="1" x14ac:dyDescent="0.25">
      <c r="A132" s="354"/>
      <c r="B132" s="285"/>
      <c r="C132" s="10" t="s">
        <v>102</v>
      </c>
      <c r="D132" s="11"/>
      <c r="E132" s="21"/>
      <c r="F132" s="11"/>
      <c r="G132" s="11"/>
      <c r="H132" s="11"/>
      <c r="I132" s="23"/>
      <c r="J132" s="24"/>
      <c r="K132" s="11"/>
      <c r="L132" s="285"/>
      <c r="M132" s="353"/>
      <c r="N132" s="33"/>
      <c r="O132" s="33"/>
      <c r="P132" s="285"/>
      <c r="Q132" s="285"/>
      <c r="R132" s="39"/>
      <c r="S132" s="285"/>
    </row>
    <row r="133" spans="1:19" ht="15" hidden="1" customHeight="1" x14ac:dyDescent="0.25">
      <c r="A133" s="352" t="s">
        <v>69</v>
      </c>
      <c r="B133" s="285"/>
      <c r="C133" s="10" t="s">
        <v>97</v>
      </c>
      <c r="D133" s="11"/>
      <c r="E133" s="21"/>
      <c r="F133" s="11"/>
      <c r="G133" s="11"/>
      <c r="H133" s="11"/>
      <c r="I133" s="23"/>
      <c r="J133" s="24"/>
      <c r="K133" s="11"/>
      <c r="L133" s="285"/>
      <c r="M133" s="353"/>
      <c r="N133" s="33"/>
      <c r="O133" s="33"/>
      <c r="P133" s="285"/>
      <c r="Q133" s="285"/>
      <c r="R133" s="39"/>
      <c r="S133" s="285"/>
    </row>
    <row r="134" spans="1:19" ht="51" hidden="1" customHeight="1" x14ac:dyDescent="0.25">
      <c r="A134" s="353"/>
      <c r="B134" s="285"/>
      <c r="C134" s="12" t="s">
        <v>174</v>
      </c>
      <c r="D134" s="11"/>
      <c r="E134" s="21"/>
      <c r="F134" s="11"/>
      <c r="G134" s="11"/>
      <c r="H134" s="11"/>
      <c r="I134" s="23"/>
      <c r="J134" s="24"/>
      <c r="K134" s="11"/>
      <c r="L134" s="285"/>
      <c r="M134" s="353"/>
      <c r="N134" s="33"/>
      <c r="O134" s="33"/>
      <c r="P134" s="285"/>
      <c r="Q134" s="285"/>
      <c r="R134" s="39"/>
      <c r="S134" s="285"/>
    </row>
    <row r="135" spans="1:19" ht="22.5" hidden="1" customHeight="1" x14ac:dyDescent="0.25">
      <c r="A135" s="353"/>
      <c r="B135" s="285"/>
      <c r="C135" s="12" t="s">
        <v>101</v>
      </c>
      <c r="D135" s="11"/>
      <c r="E135" s="21"/>
      <c r="F135" s="11"/>
      <c r="G135" s="11"/>
      <c r="H135" s="11"/>
      <c r="I135" s="23"/>
      <c r="J135" s="24"/>
      <c r="K135" s="11"/>
      <c r="L135" s="285"/>
      <c r="M135" s="353"/>
      <c r="N135" s="33"/>
      <c r="O135" s="33"/>
      <c r="P135" s="285"/>
      <c r="Q135" s="285"/>
      <c r="R135" s="39"/>
      <c r="S135" s="285"/>
    </row>
    <row r="136" spans="1:19" ht="6" hidden="1" customHeight="1" x14ac:dyDescent="0.25">
      <c r="A136" s="354"/>
      <c r="B136" s="286"/>
      <c r="C136" s="28" t="s">
        <v>102</v>
      </c>
      <c r="D136" s="146"/>
      <c r="E136" s="151"/>
      <c r="F136" s="146"/>
      <c r="G136" s="146"/>
      <c r="H136" s="146"/>
      <c r="I136" s="23"/>
      <c r="J136" s="24"/>
      <c r="K136" s="146"/>
      <c r="L136" s="286"/>
      <c r="M136" s="354"/>
      <c r="N136" s="34"/>
      <c r="O136" s="34"/>
      <c r="P136" s="286"/>
      <c r="Q136" s="286"/>
      <c r="R136" s="40"/>
      <c r="S136" s="286"/>
    </row>
    <row r="137" spans="1:19" ht="15" hidden="1" customHeight="1" x14ac:dyDescent="0.25">
      <c r="A137" s="352" t="s">
        <v>65</v>
      </c>
      <c r="B137" s="284" t="s">
        <v>170</v>
      </c>
      <c r="C137" s="10" t="s">
        <v>97</v>
      </c>
      <c r="D137" s="11"/>
      <c r="E137" s="21"/>
      <c r="F137" s="11"/>
      <c r="G137" s="11"/>
      <c r="H137" s="11"/>
      <c r="I137" s="23"/>
      <c r="J137" s="24"/>
      <c r="K137" s="11"/>
      <c r="L137" s="284" t="s">
        <v>170</v>
      </c>
      <c r="M137" s="352" t="s">
        <v>64</v>
      </c>
      <c r="N137" s="32"/>
      <c r="O137" s="32"/>
      <c r="P137" s="284"/>
      <c r="Q137" s="284"/>
      <c r="R137" s="38"/>
      <c r="S137" s="284"/>
    </row>
    <row r="138" spans="1:19" ht="28.5" hidden="1" customHeight="1" x14ac:dyDescent="0.25">
      <c r="A138" s="353"/>
      <c r="B138" s="285"/>
      <c r="C138" s="12" t="s">
        <v>100</v>
      </c>
      <c r="D138" s="11"/>
      <c r="E138" s="21"/>
      <c r="F138" s="11"/>
      <c r="G138" s="11"/>
      <c r="H138" s="11"/>
      <c r="I138" s="23"/>
      <c r="J138" s="24"/>
      <c r="K138" s="11"/>
      <c r="L138" s="285"/>
      <c r="M138" s="353"/>
      <c r="N138" s="33"/>
      <c r="O138" s="33"/>
      <c r="P138" s="285"/>
      <c r="Q138" s="285"/>
      <c r="R138" s="39"/>
      <c r="S138" s="285"/>
    </row>
    <row r="139" spans="1:19" ht="8.25" hidden="1" customHeight="1" x14ac:dyDescent="0.25">
      <c r="A139" s="353"/>
      <c r="B139" s="285"/>
      <c r="C139" s="12" t="s">
        <v>101</v>
      </c>
      <c r="D139" s="11"/>
      <c r="E139" s="21"/>
      <c r="F139" s="11"/>
      <c r="G139" s="11"/>
      <c r="H139" s="11"/>
      <c r="I139" s="23"/>
      <c r="J139" s="24"/>
      <c r="K139" s="11"/>
      <c r="L139" s="285"/>
      <c r="M139" s="353"/>
      <c r="N139" s="33"/>
      <c r="O139" s="33"/>
      <c r="P139" s="285"/>
      <c r="Q139" s="285"/>
      <c r="R139" s="39"/>
      <c r="S139" s="285"/>
    </row>
    <row r="140" spans="1:19" ht="30" hidden="1" customHeight="1" x14ac:dyDescent="0.25">
      <c r="A140" s="354"/>
      <c r="B140" s="285"/>
      <c r="C140" s="28" t="s">
        <v>102</v>
      </c>
      <c r="D140" s="11"/>
      <c r="E140" s="21"/>
      <c r="F140" s="11"/>
      <c r="G140" s="11"/>
      <c r="H140" s="11"/>
      <c r="I140" s="23"/>
      <c r="J140" s="24"/>
      <c r="K140" s="11"/>
      <c r="L140" s="285"/>
      <c r="M140" s="353"/>
      <c r="N140" s="33"/>
      <c r="O140" s="33"/>
      <c r="P140" s="285"/>
      <c r="Q140" s="285"/>
      <c r="R140" s="39"/>
      <c r="S140" s="285"/>
    </row>
    <row r="141" spans="1:19" ht="15" hidden="1" customHeight="1" x14ac:dyDescent="0.25">
      <c r="A141" s="364" t="s">
        <v>66</v>
      </c>
      <c r="B141" s="285"/>
      <c r="C141" s="10" t="s">
        <v>97</v>
      </c>
      <c r="D141" s="11"/>
      <c r="E141" s="21"/>
      <c r="F141" s="11"/>
      <c r="G141" s="11"/>
      <c r="H141" s="11"/>
      <c r="I141" s="23"/>
      <c r="J141" s="24"/>
      <c r="K141" s="11"/>
      <c r="L141" s="285"/>
      <c r="M141" s="353"/>
      <c r="N141" s="33"/>
      <c r="O141" s="33"/>
      <c r="P141" s="285"/>
      <c r="Q141" s="285"/>
      <c r="R141" s="39"/>
      <c r="S141" s="285"/>
    </row>
    <row r="142" spans="1:19" ht="28.5" hidden="1" customHeight="1" x14ac:dyDescent="0.25">
      <c r="A142" s="364"/>
      <c r="B142" s="285"/>
      <c r="C142" s="12" t="s">
        <v>100</v>
      </c>
      <c r="D142" s="11"/>
      <c r="E142" s="21"/>
      <c r="F142" s="11"/>
      <c r="G142" s="11"/>
      <c r="H142" s="11"/>
      <c r="I142" s="23"/>
      <c r="J142" s="24"/>
      <c r="K142" s="11"/>
      <c r="L142" s="285"/>
      <c r="M142" s="353"/>
      <c r="N142" s="33"/>
      <c r="O142" s="33"/>
      <c r="P142" s="285"/>
      <c r="Q142" s="285"/>
      <c r="R142" s="39"/>
      <c r="S142" s="285"/>
    </row>
    <row r="143" spans="1:19" ht="9" hidden="1" customHeight="1" x14ac:dyDescent="0.25">
      <c r="A143" s="364"/>
      <c r="B143" s="285"/>
      <c r="C143" s="12" t="s">
        <v>101</v>
      </c>
      <c r="D143" s="11"/>
      <c r="E143" s="21"/>
      <c r="F143" s="11"/>
      <c r="G143" s="11"/>
      <c r="H143" s="11"/>
      <c r="I143" s="23"/>
      <c r="J143" s="24"/>
      <c r="K143" s="11"/>
      <c r="L143" s="285"/>
      <c r="M143" s="353"/>
      <c r="N143" s="33"/>
      <c r="O143" s="33"/>
      <c r="P143" s="285"/>
      <c r="Q143" s="285"/>
      <c r="R143" s="39"/>
      <c r="S143" s="285"/>
    </row>
    <row r="144" spans="1:19" ht="10.5" hidden="1" customHeight="1" x14ac:dyDescent="0.25">
      <c r="A144" s="364"/>
      <c r="B144" s="286"/>
      <c r="C144" s="10" t="s">
        <v>102</v>
      </c>
      <c r="D144" s="11"/>
      <c r="E144" s="21"/>
      <c r="F144" s="11"/>
      <c r="G144" s="11"/>
      <c r="H144" s="11"/>
      <c r="I144" s="23"/>
      <c r="J144" s="24"/>
      <c r="K144" s="11"/>
      <c r="L144" s="286"/>
      <c r="M144" s="354"/>
      <c r="N144" s="34"/>
      <c r="O144" s="34"/>
      <c r="P144" s="286"/>
      <c r="Q144" s="286"/>
      <c r="R144" s="40"/>
      <c r="S144" s="286"/>
    </row>
    <row r="145" spans="1:19" ht="15" hidden="1" customHeight="1" x14ac:dyDescent="0.25">
      <c r="A145" s="364" t="s">
        <v>80</v>
      </c>
      <c r="B145" s="284" t="s">
        <v>170</v>
      </c>
      <c r="C145" s="10" t="s">
        <v>97</v>
      </c>
      <c r="D145" s="11"/>
      <c r="E145" s="21"/>
      <c r="F145" s="11"/>
      <c r="G145" s="11"/>
      <c r="H145" s="11"/>
      <c r="I145" s="23"/>
      <c r="J145" s="24"/>
      <c r="K145" s="11"/>
      <c r="L145" s="284" t="s">
        <v>170</v>
      </c>
      <c r="M145" s="352" t="s">
        <v>64</v>
      </c>
      <c r="N145" s="32"/>
      <c r="O145" s="32"/>
      <c r="P145" s="28"/>
      <c r="Q145" s="28"/>
      <c r="R145" s="38"/>
      <c r="S145" s="28"/>
    </row>
    <row r="146" spans="1:19" ht="19.5" hidden="1" customHeight="1" x14ac:dyDescent="0.25">
      <c r="A146" s="364"/>
      <c r="B146" s="285"/>
      <c r="C146" s="12" t="s">
        <v>100</v>
      </c>
      <c r="D146" s="11"/>
      <c r="E146" s="21"/>
      <c r="F146" s="11"/>
      <c r="G146" s="11"/>
      <c r="H146" s="11"/>
      <c r="I146" s="23"/>
      <c r="J146" s="24"/>
      <c r="K146" s="11"/>
      <c r="L146" s="285"/>
      <c r="M146" s="353"/>
      <c r="N146" s="33"/>
      <c r="O146" s="33"/>
      <c r="P146" s="14"/>
      <c r="Q146" s="14"/>
      <c r="R146" s="39"/>
      <c r="S146" s="14"/>
    </row>
    <row r="147" spans="1:19" ht="21" hidden="1" customHeight="1" x14ac:dyDescent="0.25">
      <c r="A147" s="364"/>
      <c r="B147" s="285"/>
      <c r="C147" s="12" t="s">
        <v>101</v>
      </c>
      <c r="D147" s="11"/>
      <c r="E147" s="21"/>
      <c r="F147" s="11"/>
      <c r="G147" s="11"/>
      <c r="H147" s="11"/>
      <c r="I147" s="23"/>
      <c r="J147" s="24"/>
      <c r="K147" s="11"/>
      <c r="L147" s="285"/>
      <c r="M147" s="353"/>
      <c r="N147" s="33"/>
      <c r="O147" s="33"/>
      <c r="P147" s="14"/>
      <c r="Q147" s="14"/>
      <c r="R147" s="39"/>
      <c r="S147" s="14"/>
    </row>
    <row r="148" spans="1:19" ht="11.25" hidden="1" customHeight="1" x14ac:dyDescent="0.25">
      <c r="A148" s="364"/>
      <c r="B148" s="285"/>
      <c r="C148" s="10" t="s">
        <v>102</v>
      </c>
      <c r="D148" s="11"/>
      <c r="E148" s="21"/>
      <c r="F148" s="11"/>
      <c r="G148" s="11"/>
      <c r="H148" s="11"/>
      <c r="I148" s="23"/>
      <c r="J148" s="24"/>
      <c r="K148" s="11"/>
      <c r="L148" s="285"/>
      <c r="M148" s="353"/>
      <c r="N148" s="33"/>
      <c r="O148" s="33"/>
      <c r="P148" s="14"/>
      <c r="Q148" s="14"/>
      <c r="R148" s="39"/>
      <c r="S148" s="14"/>
    </row>
    <row r="149" spans="1:19" ht="15" hidden="1" customHeight="1" x14ac:dyDescent="0.25">
      <c r="A149" s="352" t="s">
        <v>81</v>
      </c>
      <c r="B149" s="285"/>
      <c r="C149" s="10" t="s">
        <v>97</v>
      </c>
      <c r="D149" s="11"/>
      <c r="E149" s="21"/>
      <c r="F149" s="11"/>
      <c r="G149" s="11"/>
      <c r="H149" s="11"/>
      <c r="I149" s="23"/>
      <c r="J149" s="24"/>
      <c r="K149" s="11"/>
      <c r="L149" s="285"/>
      <c r="M149" s="353"/>
      <c r="N149" s="33"/>
      <c r="O149" s="33"/>
      <c r="P149" s="14"/>
      <c r="Q149" s="14"/>
      <c r="R149" s="39"/>
      <c r="S149" s="14"/>
    </row>
    <row r="150" spans="1:19" ht="75" hidden="1" customHeight="1" x14ac:dyDescent="0.25">
      <c r="A150" s="354"/>
      <c r="B150" s="286"/>
      <c r="C150" s="12" t="s">
        <v>100</v>
      </c>
      <c r="D150" s="11"/>
      <c r="E150" s="21"/>
      <c r="F150" s="11"/>
      <c r="G150" s="11"/>
      <c r="H150" s="11"/>
      <c r="I150" s="23"/>
      <c r="J150" s="24"/>
      <c r="K150" s="11"/>
      <c r="L150" s="286"/>
      <c r="M150" s="354"/>
      <c r="N150" s="34"/>
      <c r="O150" s="34"/>
      <c r="P150" s="29"/>
      <c r="Q150" s="29"/>
      <c r="R150" s="40"/>
      <c r="S150" s="29"/>
    </row>
    <row r="151" spans="1:19" ht="27" hidden="1" customHeight="1" x14ac:dyDescent="0.25">
      <c r="A151" s="28" t="s">
        <v>175</v>
      </c>
      <c r="B151" s="28"/>
      <c r="C151" s="12" t="s">
        <v>101</v>
      </c>
      <c r="D151" s="11"/>
      <c r="E151" s="21"/>
      <c r="F151" s="11"/>
      <c r="G151" s="11"/>
      <c r="H151" s="11"/>
      <c r="I151" s="23"/>
      <c r="J151" s="24"/>
      <c r="K151" s="11"/>
      <c r="L151" s="14"/>
      <c r="M151" s="14"/>
      <c r="N151" s="14"/>
      <c r="O151" s="14"/>
      <c r="P151" s="14"/>
      <c r="Q151" s="14"/>
      <c r="R151" s="39"/>
      <c r="S151" s="14"/>
    </row>
    <row r="152" spans="1:19" ht="10.5" hidden="1" customHeight="1" x14ac:dyDescent="0.25">
      <c r="A152" s="29"/>
      <c r="B152" s="14"/>
      <c r="C152" s="28" t="s">
        <v>102</v>
      </c>
      <c r="D152" s="146"/>
      <c r="E152" s="151"/>
      <c r="F152" s="146"/>
      <c r="G152" s="146"/>
      <c r="H152" s="146"/>
      <c r="I152" s="23"/>
      <c r="J152" s="24"/>
      <c r="K152" s="146"/>
      <c r="L152" s="29"/>
      <c r="M152" s="29"/>
      <c r="N152" s="29"/>
      <c r="O152" s="29"/>
      <c r="P152" s="29"/>
      <c r="Q152" s="29"/>
      <c r="R152" s="40"/>
      <c r="S152" s="29"/>
    </row>
    <row r="153" spans="1:19" ht="15" customHeight="1" x14ac:dyDescent="0.25">
      <c r="A153" s="352" t="s">
        <v>71</v>
      </c>
      <c r="B153" s="284" t="s">
        <v>170</v>
      </c>
      <c r="C153" s="10" t="s">
        <v>97</v>
      </c>
      <c r="D153" s="11">
        <f>D154+D155+D156</f>
        <v>189900</v>
      </c>
      <c r="E153" s="21">
        <f>E154+E155+E156</f>
        <v>189900</v>
      </c>
      <c r="F153" s="11">
        <f>F154+F155+F156</f>
        <v>189900</v>
      </c>
      <c r="G153" s="11">
        <f>G154+G155+G156</f>
        <v>189900</v>
      </c>
      <c r="H153" s="11">
        <f>H154+H155+H156</f>
        <v>164260.76</v>
      </c>
      <c r="I153" s="23">
        <f>H153-G153</f>
        <v>-25639.200000000001</v>
      </c>
      <c r="J153" s="24">
        <f>H153/G153*100-100</f>
        <v>-13.5</v>
      </c>
      <c r="K153" s="11"/>
      <c r="L153" s="284" t="s">
        <v>170</v>
      </c>
      <c r="M153" s="352" t="s">
        <v>64</v>
      </c>
      <c r="N153" s="352" t="s">
        <v>252</v>
      </c>
      <c r="O153" s="441" t="s">
        <v>251</v>
      </c>
      <c r="P153" s="284">
        <v>95</v>
      </c>
      <c r="Q153" s="284">
        <v>95</v>
      </c>
      <c r="R153" s="284" t="s">
        <v>334</v>
      </c>
      <c r="S153" s="434">
        <f>164260.76/189900*100</f>
        <v>86</v>
      </c>
    </row>
    <row r="154" spans="1:19" ht="24" customHeight="1" x14ac:dyDescent="0.25">
      <c r="A154" s="353"/>
      <c r="B154" s="285"/>
      <c r="C154" s="12" t="s">
        <v>100</v>
      </c>
      <c r="D154" s="164">
        <f t="shared" ref="D154:E156" si="7">D158</f>
        <v>0</v>
      </c>
      <c r="E154" s="21">
        <f t="shared" si="7"/>
        <v>0</v>
      </c>
      <c r="F154" s="11"/>
      <c r="G154" s="11"/>
      <c r="H154" s="11"/>
      <c r="I154" s="23"/>
      <c r="J154" s="24"/>
      <c r="K154" s="11"/>
      <c r="L154" s="285"/>
      <c r="M154" s="353"/>
      <c r="N154" s="353"/>
      <c r="O154" s="442"/>
      <c r="P154" s="285"/>
      <c r="Q154" s="285"/>
      <c r="R154" s="285"/>
      <c r="S154" s="435"/>
    </row>
    <row r="155" spans="1:19" ht="9.75" customHeight="1" x14ac:dyDescent="0.25">
      <c r="A155" s="353"/>
      <c r="B155" s="285"/>
      <c r="C155" s="12" t="s">
        <v>101</v>
      </c>
      <c r="D155" s="11">
        <f t="shared" si="7"/>
        <v>189900</v>
      </c>
      <c r="E155" s="21">
        <f t="shared" si="7"/>
        <v>189900</v>
      </c>
      <c r="F155" s="11">
        <f>F159</f>
        <v>189900</v>
      </c>
      <c r="G155" s="11">
        <f>G159</f>
        <v>189900</v>
      </c>
      <c r="H155" s="11">
        <f>H159</f>
        <v>164260.76</v>
      </c>
      <c r="I155" s="23">
        <f>H155-G155</f>
        <v>-25639.200000000001</v>
      </c>
      <c r="J155" s="24">
        <f>H155/G155*100-100</f>
        <v>-13.5</v>
      </c>
      <c r="K155" s="11"/>
      <c r="L155" s="285"/>
      <c r="M155" s="353"/>
      <c r="N155" s="353"/>
      <c r="O155" s="442"/>
      <c r="P155" s="285"/>
      <c r="Q155" s="285"/>
      <c r="R155" s="285"/>
      <c r="S155" s="435"/>
    </row>
    <row r="156" spans="1:19" ht="4.5" customHeight="1" x14ac:dyDescent="0.25">
      <c r="A156" s="354"/>
      <c r="B156" s="285"/>
      <c r="C156" s="28" t="s">
        <v>102</v>
      </c>
      <c r="D156" s="164">
        <f t="shared" si="7"/>
        <v>0</v>
      </c>
      <c r="E156" s="21">
        <f t="shared" si="7"/>
        <v>0</v>
      </c>
      <c r="F156" s="11"/>
      <c r="G156" s="11"/>
      <c r="H156" s="11"/>
      <c r="I156" s="23"/>
      <c r="J156" s="24"/>
      <c r="K156" s="11"/>
      <c r="L156" s="285"/>
      <c r="M156" s="353"/>
      <c r="N156" s="353"/>
      <c r="O156" s="442"/>
      <c r="P156" s="285"/>
      <c r="Q156" s="285"/>
      <c r="R156" s="285"/>
      <c r="S156" s="435"/>
    </row>
    <row r="157" spans="1:19" x14ac:dyDescent="0.25">
      <c r="A157" s="352" t="s">
        <v>67</v>
      </c>
      <c r="B157" s="285"/>
      <c r="C157" s="10" t="s">
        <v>97</v>
      </c>
      <c r="D157" s="11">
        <f>D158+D159+D160</f>
        <v>189900</v>
      </c>
      <c r="E157" s="21">
        <f>E158+E159+E160</f>
        <v>189900</v>
      </c>
      <c r="F157" s="11">
        <f>F158+F159+F160</f>
        <v>189900</v>
      </c>
      <c r="G157" s="11">
        <f>G158+G159+G160</f>
        <v>189900</v>
      </c>
      <c r="H157" s="11">
        <f>H158+H159+H160</f>
        <v>164260.76</v>
      </c>
      <c r="I157" s="23">
        <f>H157-G157</f>
        <v>-25639.200000000001</v>
      </c>
      <c r="J157" s="24">
        <f>H157/G157*100-100</f>
        <v>-13.5</v>
      </c>
      <c r="K157" s="11"/>
      <c r="L157" s="285"/>
      <c r="M157" s="353"/>
      <c r="N157" s="353"/>
      <c r="O157" s="442"/>
      <c r="P157" s="285"/>
      <c r="Q157" s="285"/>
      <c r="R157" s="285"/>
      <c r="S157" s="435"/>
    </row>
    <row r="158" spans="1:19" ht="21" customHeight="1" x14ac:dyDescent="0.25">
      <c r="A158" s="353"/>
      <c r="B158" s="285"/>
      <c r="C158" s="12" t="s">
        <v>100</v>
      </c>
      <c r="D158" s="11"/>
      <c r="E158" s="21"/>
      <c r="F158" s="11"/>
      <c r="G158" s="11"/>
      <c r="H158" s="11"/>
      <c r="I158" s="23"/>
      <c r="J158" s="24"/>
      <c r="K158" s="11"/>
      <c r="L158" s="285"/>
      <c r="M158" s="353"/>
      <c r="N158" s="353"/>
      <c r="O158" s="442"/>
      <c r="P158" s="285"/>
      <c r="Q158" s="285"/>
      <c r="R158" s="285"/>
      <c r="S158" s="435"/>
    </row>
    <row r="159" spans="1:19" ht="27.75" customHeight="1" x14ac:dyDescent="0.25">
      <c r="A159" s="353"/>
      <c r="B159" s="285"/>
      <c r="C159" s="12" t="s">
        <v>101</v>
      </c>
      <c r="D159" s="11">
        <v>189900</v>
      </c>
      <c r="E159" s="21">
        <v>189900</v>
      </c>
      <c r="F159" s="11">
        <v>189900</v>
      </c>
      <c r="G159" s="11">
        <v>189900</v>
      </c>
      <c r="H159" s="11">
        <v>164260.76</v>
      </c>
      <c r="I159" s="23">
        <f>H159-G159</f>
        <v>-25639.200000000001</v>
      </c>
      <c r="J159" s="145">
        <f>H159/G159*100-100</f>
        <v>-13.5</v>
      </c>
      <c r="K159" s="11"/>
      <c r="L159" s="285"/>
      <c r="M159" s="353"/>
      <c r="N159" s="353"/>
      <c r="O159" s="442"/>
      <c r="P159" s="285"/>
      <c r="Q159" s="285"/>
      <c r="R159" s="285"/>
      <c r="S159" s="435"/>
    </row>
    <row r="160" spans="1:19" ht="18" customHeight="1" x14ac:dyDescent="0.25">
      <c r="A160" s="354"/>
      <c r="B160" s="286"/>
      <c r="C160" s="28" t="s">
        <v>102</v>
      </c>
      <c r="D160" s="146"/>
      <c r="E160" s="151"/>
      <c r="F160" s="146"/>
      <c r="G160" s="146"/>
      <c r="H160" s="146"/>
      <c r="I160" s="23"/>
      <c r="J160" s="24"/>
      <c r="K160" s="146"/>
      <c r="L160" s="286"/>
      <c r="M160" s="354"/>
      <c r="N160" s="354"/>
      <c r="O160" s="443"/>
      <c r="P160" s="286"/>
      <c r="Q160" s="286"/>
      <c r="R160" s="286"/>
      <c r="S160" s="436"/>
    </row>
    <row r="161" spans="1:19" ht="15" hidden="1" customHeight="1" x14ac:dyDescent="0.25">
      <c r="A161" s="352" t="s">
        <v>70</v>
      </c>
      <c r="B161" s="284" t="s">
        <v>170</v>
      </c>
      <c r="C161" s="10" t="s">
        <v>97</v>
      </c>
      <c r="D161" s="164">
        <f>D162+D163+D164</f>
        <v>0</v>
      </c>
      <c r="E161" s="168"/>
      <c r="F161" s="164"/>
      <c r="G161" s="164"/>
      <c r="H161" s="164"/>
      <c r="I161" s="23"/>
      <c r="J161" s="24"/>
      <c r="K161" s="11"/>
      <c r="L161" s="284" t="s">
        <v>170</v>
      </c>
      <c r="M161" s="364" t="s">
        <v>64</v>
      </c>
      <c r="N161" s="284"/>
      <c r="O161" s="284"/>
      <c r="P161" s="387"/>
      <c r="Q161" s="387"/>
      <c r="R161" s="284"/>
      <c r="S161" s="387"/>
    </row>
    <row r="162" spans="1:19" ht="22.5" hidden="1" customHeight="1" x14ac:dyDescent="0.25">
      <c r="A162" s="353"/>
      <c r="B162" s="285"/>
      <c r="C162" s="12" t="s">
        <v>100</v>
      </c>
      <c r="D162" s="164"/>
      <c r="E162" s="21"/>
      <c r="F162" s="11"/>
      <c r="G162" s="11"/>
      <c r="H162" s="11"/>
      <c r="I162" s="23"/>
      <c r="J162" s="24"/>
      <c r="K162" s="11"/>
      <c r="L162" s="285"/>
      <c r="M162" s="364"/>
      <c r="N162" s="285"/>
      <c r="O162" s="285"/>
      <c r="P162" s="387"/>
      <c r="Q162" s="387"/>
      <c r="R162" s="285"/>
      <c r="S162" s="387"/>
    </row>
    <row r="163" spans="1:19" ht="32.25" hidden="1" customHeight="1" x14ac:dyDescent="0.25">
      <c r="A163" s="353"/>
      <c r="B163" s="285"/>
      <c r="C163" s="12" t="s">
        <v>101</v>
      </c>
      <c r="D163" s="164"/>
      <c r="E163" s="21"/>
      <c r="F163" s="11"/>
      <c r="G163" s="11"/>
      <c r="H163" s="11"/>
      <c r="I163" s="23"/>
      <c r="J163" s="24"/>
      <c r="K163" s="11"/>
      <c r="L163" s="285"/>
      <c r="M163" s="364"/>
      <c r="N163" s="285"/>
      <c r="O163" s="285"/>
      <c r="P163" s="387"/>
      <c r="Q163" s="387"/>
      <c r="R163" s="285"/>
      <c r="S163" s="387"/>
    </row>
    <row r="164" spans="1:19" ht="30" hidden="1" customHeight="1" x14ac:dyDescent="0.25">
      <c r="A164" s="354"/>
      <c r="B164" s="286"/>
      <c r="C164" s="10" t="s">
        <v>102</v>
      </c>
      <c r="D164" s="164"/>
      <c r="E164" s="21"/>
      <c r="F164" s="11"/>
      <c r="G164" s="11"/>
      <c r="H164" s="11"/>
      <c r="I164" s="23"/>
      <c r="J164" s="24"/>
      <c r="K164" s="11"/>
      <c r="L164" s="286"/>
      <c r="M164" s="364"/>
      <c r="N164" s="286"/>
      <c r="O164" s="286"/>
      <c r="P164" s="387"/>
      <c r="Q164" s="387"/>
      <c r="R164" s="286"/>
      <c r="S164" s="387"/>
    </row>
    <row r="165" spans="1:19" ht="15" hidden="1" customHeight="1" x14ac:dyDescent="0.25">
      <c r="A165" s="352" t="s">
        <v>176</v>
      </c>
      <c r="B165" s="284" t="s">
        <v>170</v>
      </c>
      <c r="C165" s="10" t="s">
        <v>97</v>
      </c>
      <c r="D165" s="164">
        <f>D166+D167+D168</f>
        <v>0</v>
      </c>
      <c r="E165" s="168"/>
      <c r="F165" s="164"/>
      <c r="G165" s="164"/>
      <c r="H165" s="164"/>
      <c r="I165" s="23"/>
      <c r="J165" s="24"/>
      <c r="K165" s="11"/>
      <c r="L165" s="284" t="s">
        <v>170</v>
      </c>
      <c r="M165" s="364" t="s">
        <v>64</v>
      </c>
      <c r="N165" s="284"/>
      <c r="O165" s="284"/>
      <c r="P165" s="387"/>
      <c r="Q165" s="387"/>
      <c r="R165" s="284"/>
      <c r="S165" s="387"/>
    </row>
    <row r="166" spans="1:19" ht="30" hidden="1" customHeight="1" x14ac:dyDescent="0.25">
      <c r="A166" s="353"/>
      <c r="B166" s="285"/>
      <c r="C166" s="12" t="s">
        <v>100</v>
      </c>
      <c r="D166" s="11"/>
      <c r="E166" s="21"/>
      <c r="F166" s="11"/>
      <c r="G166" s="11"/>
      <c r="H166" s="11"/>
      <c r="I166" s="23"/>
      <c r="J166" s="24"/>
      <c r="K166" s="11"/>
      <c r="L166" s="285"/>
      <c r="M166" s="364"/>
      <c r="N166" s="285"/>
      <c r="O166" s="285"/>
      <c r="P166" s="387"/>
      <c r="Q166" s="387"/>
      <c r="R166" s="285"/>
      <c r="S166" s="387"/>
    </row>
    <row r="167" spans="1:19" ht="30.75" hidden="1" customHeight="1" x14ac:dyDescent="0.25">
      <c r="A167" s="353"/>
      <c r="B167" s="285"/>
      <c r="C167" s="12" t="s">
        <v>101</v>
      </c>
      <c r="D167" s="11"/>
      <c r="E167" s="21"/>
      <c r="F167" s="11"/>
      <c r="G167" s="11"/>
      <c r="H167" s="11"/>
      <c r="I167" s="23"/>
      <c r="J167" s="24"/>
      <c r="K167" s="11"/>
      <c r="L167" s="285"/>
      <c r="M167" s="364"/>
      <c r="N167" s="285"/>
      <c r="O167" s="285"/>
      <c r="P167" s="387"/>
      <c r="Q167" s="387"/>
      <c r="R167" s="285"/>
      <c r="S167" s="387"/>
    </row>
    <row r="168" spans="1:19" ht="18.75" hidden="1" customHeight="1" x14ac:dyDescent="0.25">
      <c r="A168" s="354"/>
      <c r="B168" s="286"/>
      <c r="C168" s="10" t="s">
        <v>102</v>
      </c>
      <c r="D168" s="11"/>
      <c r="E168" s="21"/>
      <c r="F168" s="11"/>
      <c r="G168" s="11"/>
      <c r="H168" s="11"/>
      <c r="I168" s="23"/>
      <c r="J168" s="24"/>
      <c r="K168" s="11"/>
      <c r="L168" s="286"/>
      <c r="M168" s="364"/>
      <c r="N168" s="286"/>
      <c r="O168" s="286"/>
      <c r="P168" s="387"/>
      <c r="Q168" s="387"/>
      <c r="R168" s="286"/>
      <c r="S168" s="387"/>
    </row>
    <row r="169" spans="1:19" ht="60" customHeight="1" x14ac:dyDescent="0.25">
      <c r="A169" s="352" t="s">
        <v>177</v>
      </c>
      <c r="B169" s="284" t="s">
        <v>170</v>
      </c>
      <c r="C169" s="10" t="s">
        <v>97</v>
      </c>
      <c r="D169" s="11">
        <f>D170+D171+D172</f>
        <v>1700</v>
      </c>
      <c r="E169" s="21">
        <f>E170+E171+E172</f>
        <v>1700</v>
      </c>
      <c r="F169" s="11">
        <f>F170+F171+F172</f>
        <v>1700</v>
      </c>
      <c r="G169" s="11">
        <f>G170+G171+G172</f>
        <v>1700</v>
      </c>
      <c r="H169" s="11">
        <f>H170+H171+H172</f>
        <v>1700</v>
      </c>
      <c r="I169" s="25">
        <f>H169-G169</f>
        <v>0</v>
      </c>
      <c r="J169" s="26">
        <f>H169/G169*100-100</f>
        <v>0</v>
      </c>
      <c r="K169" s="11"/>
      <c r="L169" s="284" t="s">
        <v>170</v>
      </c>
      <c r="M169" s="352" t="s">
        <v>64</v>
      </c>
      <c r="N169" s="352" t="s">
        <v>252</v>
      </c>
      <c r="O169" s="284" t="s">
        <v>253</v>
      </c>
      <c r="P169" s="284">
        <v>95</v>
      </c>
      <c r="Q169" s="284">
        <v>95</v>
      </c>
      <c r="R169" s="284" t="s">
        <v>254</v>
      </c>
      <c r="S169" s="284">
        <f>1700/1700*100</f>
        <v>100</v>
      </c>
    </row>
    <row r="170" spans="1:19" ht="65.25" customHeight="1" x14ac:dyDescent="0.25">
      <c r="A170" s="353"/>
      <c r="B170" s="285"/>
      <c r="C170" s="12" t="s">
        <v>100</v>
      </c>
      <c r="D170" s="164">
        <f>D174</f>
        <v>0</v>
      </c>
      <c r="E170" s="21"/>
      <c r="F170" s="11"/>
      <c r="G170" s="11"/>
      <c r="H170" s="11"/>
      <c r="I170" s="23"/>
      <c r="J170" s="24"/>
      <c r="K170" s="11"/>
      <c r="L170" s="285"/>
      <c r="M170" s="353"/>
      <c r="N170" s="353"/>
      <c r="O170" s="285"/>
      <c r="P170" s="285"/>
      <c r="Q170" s="285"/>
      <c r="R170" s="285"/>
      <c r="S170" s="285"/>
    </row>
    <row r="171" spans="1:19" ht="34.5" customHeight="1" x14ac:dyDescent="0.25">
      <c r="A171" s="353"/>
      <c r="B171" s="285"/>
      <c r="C171" s="12" t="s">
        <v>101</v>
      </c>
      <c r="D171" s="11">
        <f>D175</f>
        <v>1700</v>
      </c>
      <c r="E171" s="21">
        <f>E175</f>
        <v>1700</v>
      </c>
      <c r="F171" s="11">
        <f>F175</f>
        <v>1700</v>
      </c>
      <c r="G171" s="11">
        <f>G175</f>
        <v>1700</v>
      </c>
      <c r="H171" s="11">
        <f>H175</f>
        <v>1700</v>
      </c>
      <c r="I171" s="25">
        <f>H171-G171</f>
        <v>0</v>
      </c>
      <c r="J171" s="26">
        <f>H171/G171*100-100</f>
        <v>0</v>
      </c>
      <c r="K171" s="11"/>
      <c r="L171" s="285"/>
      <c r="M171" s="353"/>
      <c r="N171" s="353"/>
      <c r="O171" s="285"/>
      <c r="P171" s="285"/>
      <c r="Q171" s="285"/>
      <c r="R171" s="285"/>
      <c r="S171" s="285"/>
    </row>
    <row r="172" spans="1:19" ht="55.5" customHeight="1" x14ac:dyDescent="0.25">
      <c r="A172" s="354"/>
      <c r="B172" s="285"/>
      <c r="C172" s="10" t="s">
        <v>102</v>
      </c>
      <c r="D172" s="164">
        <f>D176</f>
        <v>0</v>
      </c>
      <c r="E172" s="21"/>
      <c r="F172" s="11"/>
      <c r="G172" s="11"/>
      <c r="H172" s="11"/>
      <c r="I172" s="23"/>
      <c r="J172" s="24"/>
      <c r="K172" s="11"/>
      <c r="L172" s="285"/>
      <c r="M172" s="353"/>
      <c r="N172" s="353"/>
      <c r="O172" s="285"/>
      <c r="P172" s="285"/>
      <c r="Q172" s="285"/>
      <c r="R172" s="285"/>
      <c r="S172" s="285"/>
    </row>
    <row r="173" spans="1:19" ht="43.5" customHeight="1" x14ac:dyDescent="0.25">
      <c r="A173" s="352" t="s">
        <v>178</v>
      </c>
      <c r="B173" s="285"/>
      <c r="C173" s="10" t="s">
        <v>97</v>
      </c>
      <c r="D173" s="11">
        <f>D174+D175+D176</f>
        <v>1700</v>
      </c>
      <c r="E173" s="21">
        <f>E174+E175+E176</f>
        <v>1700</v>
      </c>
      <c r="F173" s="11">
        <f>F174+F175+F176</f>
        <v>1700</v>
      </c>
      <c r="G173" s="11">
        <f>G174+G175+G176</f>
        <v>1700</v>
      </c>
      <c r="H173" s="11">
        <f>H174+H175+H176</f>
        <v>1700</v>
      </c>
      <c r="I173" s="25">
        <f>H173-G173</f>
        <v>0</v>
      </c>
      <c r="J173" s="26">
        <f>H173/G173*100-100</f>
        <v>0</v>
      </c>
      <c r="K173" s="11"/>
      <c r="L173" s="285"/>
      <c r="M173" s="353"/>
      <c r="N173" s="353"/>
      <c r="O173" s="285"/>
      <c r="P173" s="285"/>
      <c r="Q173" s="285"/>
      <c r="R173" s="285"/>
      <c r="S173" s="285"/>
    </row>
    <row r="174" spans="1:19" ht="65.25" customHeight="1" x14ac:dyDescent="0.25">
      <c r="A174" s="353"/>
      <c r="B174" s="285"/>
      <c r="C174" s="12" t="s">
        <v>100</v>
      </c>
      <c r="D174" s="11"/>
      <c r="E174" s="21"/>
      <c r="F174" s="11"/>
      <c r="G174" s="11"/>
      <c r="H174" s="11"/>
      <c r="I174" s="23"/>
      <c r="J174" s="24"/>
      <c r="K174" s="11"/>
      <c r="L174" s="285"/>
      <c r="M174" s="353"/>
      <c r="N174" s="353"/>
      <c r="O174" s="285"/>
      <c r="P174" s="285"/>
      <c r="Q174" s="285"/>
      <c r="R174" s="39"/>
      <c r="S174" s="285"/>
    </row>
    <row r="175" spans="1:19" ht="63" customHeight="1" x14ac:dyDescent="0.25">
      <c r="A175" s="353"/>
      <c r="B175" s="285"/>
      <c r="C175" s="12" t="s">
        <v>101</v>
      </c>
      <c r="D175" s="11">
        <v>1700</v>
      </c>
      <c r="E175" s="21">
        <v>1700</v>
      </c>
      <c r="F175" s="11">
        <v>1700</v>
      </c>
      <c r="G175" s="11">
        <v>1700</v>
      </c>
      <c r="H175" s="11">
        <v>1700</v>
      </c>
      <c r="I175" s="25">
        <f>H175-G175</f>
        <v>0</v>
      </c>
      <c r="J175" s="26">
        <f>H175/G175*100-100</f>
        <v>0</v>
      </c>
      <c r="K175" s="11"/>
      <c r="L175" s="285"/>
      <c r="M175" s="353"/>
      <c r="N175" s="353"/>
      <c r="O175" s="285"/>
      <c r="P175" s="285"/>
      <c r="Q175" s="285"/>
      <c r="R175" s="39"/>
      <c r="S175" s="285"/>
    </row>
    <row r="176" spans="1:19" ht="58.5" customHeight="1" x14ac:dyDescent="0.25">
      <c r="A176" s="354"/>
      <c r="B176" s="286"/>
      <c r="C176" s="28" t="s">
        <v>102</v>
      </c>
      <c r="D176" s="146"/>
      <c r="E176" s="151"/>
      <c r="F176" s="146"/>
      <c r="G176" s="146"/>
      <c r="H176" s="146"/>
      <c r="I176" s="23"/>
      <c r="J176" s="24"/>
      <c r="K176" s="146"/>
      <c r="L176" s="286"/>
      <c r="M176" s="354"/>
      <c r="N176" s="354"/>
      <c r="O176" s="286"/>
      <c r="P176" s="286"/>
      <c r="Q176" s="286"/>
      <c r="R176" s="40"/>
      <c r="S176" s="286"/>
    </row>
    <row r="177" spans="1:19" x14ac:dyDescent="0.25">
      <c r="A177" s="352" t="s">
        <v>78</v>
      </c>
      <c r="B177" s="284" t="s">
        <v>170</v>
      </c>
      <c r="C177" s="10" t="s">
        <v>97</v>
      </c>
      <c r="D177" s="11">
        <f>D178+D179+D180</f>
        <v>159753673</v>
      </c>
      <c r="E177" s="21">
        <f>E178+E179+E180</f>
        <v>158390636.69</v>
      </c>
      <c r="F177" s="11">
        <f>F178+F179+F180</f>
        <v>158390636.69</v>
      </c>
      <c r="G177" s="11">
        <f>G178+G179+G180</f>
        <v>155122296.97999999</v>
      </c>
      <c r="H177" s="11">
        <f>H178+H179+H180</f>
        <v>146284472.34</v>
      </c>
      <c r="I177" s="23">
        <f>H177-G177</f>
        <v>-8837824.5999999996</v>
      </c>
      <c r="J177" s="24">
        <f>H177/G177*100-100</f>
        <v>-5.7</v>
      </c>
      <c r="K177" s="11"/>
      <c r="L177" s="284" t="s">
        <v>170</v>
      </c>
      <c r="M177" s="364" t="s">
        <v>171</v>
      </c>
      <c r="N177" s="352" t="s">
        <v>252</v>
      </c>
      <c r="O177" s="284" t="s">
        <v>256</v>
      </c>
      <c r="P177" s="387">
        <v>95</v>
      </c>
      <c r="Q177" s="387">
        <v>95</v>
      </c>
      <c r="R177" s="284" t="s">
        <v>257</v>
      </c>
      <c r="S177" s="343">
        <f>146284472.34/155122296.98*100</f>
        <v>94</v>
      </c>
    </row>
    <row r="178" spans="1:19" ht="38.25" customHeight="1" x14ac:dyDescent="0.25">
      <c r="A178" s="353"/>
      <c r="B178" s="285"/>
      <c r="C178" s="12" t="s">
        <v>100</v>
      </c>
      <c r="D178" s="11"/>
      <c r="E178" s="21"/>
      <c r="F178" s="11"/>
      <c r="G178" s="11"/>
      <c r="H178" s="11"/>
      <c r="I178" s="23"/>
      <c r="J178" s="24"/>
      <c r="K178" s="11"/>
      <c r="L178" s="285"/>
      <c r="M178" s="364"/>
      <c r="N178" s="353"/>
      <c r="O178" s="285"/>
      <c r="P178" s="387"/>
      <c r="Q178" s="387"/>
      <c r="R178" s="285"/>
      <c r="S178" s="344"/>
    </row>
    <row r="179" spans="1:19" ht="23.25" customHeight="1" x14ac:dyDescent="0.25">
      <c r="A179" s="353"/>
      <c r="B179" s="285"/>
      <c r="C179" s="12" t="s">
        <v>101</v>
      </c>
      <c r="D179" s="11"/>
      <c r="E179" s="21"/>
      <c r="F179" s="11"/>
      <c r="G179" s="11"/>
      <c r="H179" s="11"/>
      <c r="I179" s="23"/>
      <c r="J179" s="24"/>
      <c r="K179" s="11"/>
      <c r="L179" s="285"/>
      <c r="M179" s="364"/>
      <c r="N179" s="353"/>
      <c r="O179" s="285"/>
      <c r="P179" s="387"/>
      <c r="Q179" s="387"/>
      <c r="R179" s="285"/>
      <c r="S179" s="344"/>
    </row>
    <row r="180" spans="1:19" ht="19.5" customHeight="1" x14ac:dyDescent="0.25">
      <c r="A180" s="354"/>
      <c r="B180" s="286"/>
      <c r="C180" s="28" t="s">
        <v>102</v>
      </c>
      <c r="D180" s="146">
        <f>159753673</f>
        <v>159753673</v>
      </c>
      <c r="E180" s="151">
        <f>159753673-1035800-327236.31</f>
        <v>158390636.69</v>
      </c>
      <c r="F180" s="146">
        <f>159753673-1035800-327236.31</f>
        <v>158390636.69</v>
      </c>
      <c r="G180" s="146">
        <v>155122296.97999999</v>
      </c>
      <c r="H180" s="146">
        <v>146284472.34</v>
      </c>
      <c r="I180" s="23">
        <f t="shared" ref="I180:I186" si="8">H180-G180</f>
        <v>-8837824.5999999996</v>
      </c>
      <c r="J180" s="145">
        <f t="shared" ref="J180:J186" si="9">H180/G180*100-100</f>
        <v>-5.7</v>
      </c>
      <c r="K180" s="146"/>
      <c r="L180" s="286"/>
      <c r="M180" s="364"/>
      <c r="N180" s="354"/>
      <c r="O180" s="286"/>
      <c r="P180" s="387"/>
      <c r="Q180" s="387"/>
      <c r="R180" s="286"/>
      <c r="S180" s="345"/>
    </row>
    <row r="181" spans="1:19" hidden="1" x14ac:dyDescent="0.25">
      <c r="A181" s="28" t="s">
        <v>22</v>
      </c>
      <c r="B181" s="28"/>
      <c r="C181" s="10" t="s">
        <v>97</v>
      </c>
      <c r="D181" s="11">
        <f>D182+D183+D184</f>
        <v>421308823</v>
      </c>
      <c r="E181" s="21">
        <f>E182+E183+E184</f>
        <v>422712722.83999997</v>
      </c>
      <c r="F181" s="11">
        <f>F182+F183+F184</f>
        <v>422712722.83999997</v>
      </c>
      <c r="G181" s="11">
        <f>G182+G183+G184</f>
        <v>421806337.67000002</v>
      </c>
      <c r="H181" s="11">
        <f>H182+H183+H184</f>
        <v>410684503.22000003</v>
      </c>
      <c r="I181" s="23">
        <f t="shared" si="8"/>
        <v>-11121834.5</v>
      </c>
      <c r="J181" s="24">
        <f t="shared" si="9"/>
        <v>-2.64</v>
      </c>
      <c r="K181" s="11"/>
      <c r="L181" s="41" t="s">
        <v>14</v>
      </c>
      <c r="M181" s="41" t="s">
        <v>14</v>
      </c>
      <c r="N181" s="41"/>
      <c r="O181" s="41"/>
      <c r="P181" s="41" t="s">
        <v>14</v>
      </c>
      <c r="Q181" s="41" t="s">
        <v>14</v>
      </c>
      <c r="R181" s="41"/>
      <c r="S181" s="41" t="s">
        <v>14</v>
      </c>
    </row>
    <row r="182" spans="1:19" ht="49.5" hidden="1" customHeight="1" x14ac:dyDescent="0.25">
      <c r="A182" s="14"/>
      <c r="B182" s="14"/>
      <c r="C182" s="12" t="s">
        <v>167</v>
      </c>
      <c r="D182" s="164">
        <f t="shared" ref="D182:H184" si="10">D118+D122+D130+D138+D146+D154+D162+D166+D178+D170</f>
        <v>0</v>
      </c>
      <c r="E182" s="21">
        <f t="shared" si="10"/>
        <v>0</v>
      </c>
      <c r="F182" s="164">
        <f t="shared" si="10"/>
        <v>0</v>
      </c>
      <c r="G182" s="164">
        <f t="shared" si="10"/>
        <v>0</v>
      </c>
      <c r="H182" s="164">
        <f t="shared" si="10"/>
        <v>0</v>
      </c>
      <c r="I182" s="27">
        <f t="shared" si="8"/>
        <v>0</v>
      </c>
      <c r="J182" s="24"/>
      <c r="K182" s="11"/>
      <c r="L182" s="41" t="s">
        <v>14</v>
      </c>
      <c r="M182" s="41" t="s">
        <v>14</v>
      </c>
      <c r="N182" s="41"/>
      <c r="O182" s="41"/>
      <c r="P182" s="41" t="s">
        <v>14</v>
      </c>
      <c r="Q182" s="41" t="s">
        <v>14</v>
      </c>
      <c r="R182" s="41"/>
      <c r="S182" s="41" t="s">
        <v>14</v>
      </c>
    </row>
    <row r="183" spans="1:19" ht="46.5" hidden="1" customHeight="1" x14ac:dyDescent="0.25">
      <c r="A183" s="14"/>
      <c r="B183" s="14"/>
      <c r="C183" s="13" t="s">
        <v>101</v>
      </c>
      <c r="D183" s="147">
        <f t="shared" si="10"/>
        <v>191600</v>
      </c>
      <c r="E183" s="148">
        <f t="shared" si="10"/>
        <v>191600</v>
      </c>
      <c r="F183" s="147">
        <f t="shared" si="10"/>
        <v>191600</v>
      </c>
      <c r="G183" s="147">
        <f t="shared" si="10"/>
        <v>191600</v>
      </c>
      <c r="H183" s="147">
        <f t="shared" si="10"/>
        <v>165960.76</v>
      </c>
      <c r="I183" s="23">
        <f t="shared" si="8"/>
        <v>-25639.200000000001</v>
      </c>
      <c r="J183" s="24">
        <f t="shared" si="9"/>
        <v>-13.38</v>
      </c>
      <c r="K183" s="147"/>
      <c r="L183" s="40" t="s">
        <v>14</v>
      </c>
      <c r="M183" s="40" t="s">
        <v>14</v>
      </c>
      <c r="N183" s="40"/>
      <c r="O183" s="40"/>
      <c r="P183" s="40" t="s">
        <v>14</v>
      </c>
      <c r="Q183" s="40" t="s">
        <v>14</v>
      </c>
      <c r="R183" s="40"/>
      <c r="S183" s="40" t="s">
        <v>14</v>
      </c>
    </row>
    <row r="184" spans="1:19" ht="30" hidden="1" x14ac:dyDescent="0.25">
      <c r="A184" s="29"/>
      <c r="B184" s="29"/>
      <c r="C184" s="10" t="s">
        <v>102</v>
      </c>
      <c r="D184" s="11">
        <f t="shared" si="10"/>
        <v>421117223</v>
      </c>
      <c r="E184" s="21">
        <f t="shared" si="10"/>
        <v>422521122.83999997</v>
      </c>
      <c r="F184" s="11">
        <f t="shared" si="10"/>
        <v>422521122.83999997</v>
      </c>
      <c r="G184" s="11">
        <f t="shared" si="10"/>
        <v>421614737.67000002</v>
      </c>
      <c r="H184" s="11">
        <f t="shared" si="10"/>
        <v>410518542.45999998</v>
      </c>
      <c r="I184" s="23">
        <f t="shared" si="8"/>
        <v>-11096195.199999999</v>
      </c>
      <c r="J184" s="24">
        <f t="shared" si="9"/>
        <v>-2.63</v>
      </c>
      <c r="K184" s="11"/>
      <c r="L184" s="41" t="s">
        <v>14</v>
      </c>
      <c r="M184" s="41" t="s">
        <v>14</v>
      </c>
      <c r="N184" s="41"/>
      <c r="O184" s="41"/>
      <c r="P184" s="41" t="s">
        <v>14</v>
      </c>
      <c r="Q184" s="41" t="s">
        <v>14</v>
      </c>
      <c r="R184" s="41"/>
      <c r="S184" s="41" t="s">
        <v>14</v>
      </c>
    </row>
    <row r="185" spans="1:19" ht="29.25" customHeight="1" x14ac:dyDescent="0.25">
      <c r="A185" s="375" t="s">
        <v>26</v>
      </c>
      <c r="B185" s="376"/>
      <c r="C185" s="376"/>
      <c r="D185" s="376"/>
      <c r="E185" s="376"/>
      <c r="F185" s="376"/>
      <c r="G185" s="376"/>
      <c r="H185" s="376"/>
      <c r="I185" s="376"/>
      <c r="J185" s="376"/>
      <c r="K185" s="376"/>
      <c r="L185" s="376"/>
      <c r="M185" s="376"/>
      <c r="N185" s="376"/>
      <c r="O185" s="376"/>
      <c r="P185" s="376"/>
      <c r="Q185" s="376"/>
      <c r="R185" s="376"/>
      <c r="S185" s="377"/>
    </row>
    <row r="186" spans="1:19" ht="22.5" customHeight="1" x14ac:dyDescent="0.25">
      <c r="A186" s="364" t="s">
        <v>179</v>
      </c>
      <c r="B186" s="437" t="s">
        <v>180</v>
      </c>
      <c r="C186" s="10" t="s">
        <v>97</v>
      </c>
      <c r="D186" s="11">
        <f>D187+D188+D189</f>
        <v>135754160</v>
      </c>
      <c r="E186" s="21">
        <f>E187+E188+E189</f>
        <v>129470136.09</v>
      </c>
      <c r="F186" s="11">
        <f>F187+F188+F189</f>
        <v>126558136.09</v>
      </c>
      <c r="G186" s="11">
        <f>G187+G188+G189</f>
        <v>111417510.94</v>
      </c>
      <c r="H186" s="11">
        <f>H187+H188+H189</f>
        <v>78810211.400000006</v>
      </c>
      <c r="I186" s="23">
        <f t="shared" si="8"/>
        <v>-32607299.5</v>
      </c>
      <c r="J186" s="24">
        <f t="shared" si="9"/>
        <v>-29.27</v>
      </c>
      <c r="K186" s="11"/>
      <c r="L186" s="437" t="s">
        <v>180</v>
      </c>
      <c r="M186" s="352" t="s">
        <v>48</v>
      </c>
      <c r="N186" s="364" t="s">
        <v>259</v>
      </c>
      <c r="O186" s="271" t="s">
        <v>260</v>
      </c>
      <c r="P186" s="284">
        <v>100</v>
      </c>
      <c r="Q186" s="284">
        <v>100</v>
      </c>
      <c r="R186" s="271" t="s">
        <v>1</v>
      </c>
      <c r="S186" s="271">
        <f>9/9*100</f>
        <v>100</v>
      </c>
    </row>
    <row r="187" spans="1:19" ht="163.5" customHeight="1" x14ac:dyDescent="0.25">
      <c r="A187" s="364"/>
      <c r="B187" s="387"/>
      <c r="C187" s="12" t="s">
        <v>167</v>
      </c>
      <c r="D187" s="11"/>
      <c r="E187" s="21"/>
      <c r="F187" s="11"/>
      <c r="G187" s="11"/>
      <c r="H187" s="11"/>
      <c r="I187" s="23"/>
      <c r="J187" s="24"/>
      <c r="K187" s="11"/>
      <c r="L187" s="387"/>
      <c r="M187" s="354"/>
      <c r="N187" s="364"/>
      <c r="O187" s="273"/>
      <c r="P187" s="286"/>
      <c r="Q187" s="286"/>
      <c r="R187" s="273"/>
      <c r="S187" s="273"/>
    </row>
    <row r="188" spans="1:19" ht="47.25" customHeight="1" x14ac:dyDescent="0.25">
      <c r="A188" s="364"/>
      <c r="B188" s="387"/>
      <c r="C188" s="12" t="s">
        <v>101</v>
      </c>
      <c r="D188" s="11"/>
      <c r="E188" s="21"/>
      <c r="F188" s="11"/>
      <c r="G188" s="11"/>
      <c r="H188" s="11"/>
      <c r="I188" s="23"/>
      <c r="J188" s="24"/>
      <c r="K188" s="11"/>
      <c r="L188" s="387"/>
      <c r="M188" s="364" t="s">
        <v>49</v>
      </c>
      <c r="N188" s="364" t="s">
        <v>261</v>
      </c>
      <c r="O188" s="284" t="s">
        <v>91</v>
      </c>
      <c r="P188" s="387">
        <v>100</v>
      </c>
      <c r="Q188" s="387">
        <v>100</v>
      </c>
      <c r="R188" s="284" t="s">
        <v>91</v>
      </c>
      <c r="S188" s="387">
        <f>155/155*100</f>
        <v>100</v>
      </c>
    </row>
    <row r="189" spans="1:19" ht="58.5" customHeight="1" x14ac:dyDescent="0.25">
      <c r="A189" s="364"/>
      <c r="B189" s="387"/>
      <c r="C189" s="10" t="s">
        <v>102</v>
      </c>
      <c r="D189" s="11">
        <f>135754160</f>
        <v>135754160</v>
      </c>
      <c r="E189" s="21">
        <f>135754160-7640330.96+1356307.05</f>
        <v>129470136.09</v>
      </c>
      <c r="F189" s="11">
        <v>126558136.09</v>
      </c>
      <c r="G189" s="11">
        <v>111417510.94</v>
      </c>
      <c r="H189" s="11">
        <v>78810211.400000006</v>
      </c>
      <c r="I189" s="23">
        <f>H189-G189</f>
        <v>-32607299.5</v>
      </c>
      <c r="J189" s="24">
        <f>H189/G189*100-100</f>
        <v>-29.27</v>
      </c>
      <c r="K189" s="11"/>
      <c r="L189" s="387"/>
      <c r="M189" s="364"/>
      <c r="N189" s="364"/>
      <c r="O189" s="286"/>
      <c r="P189" s="387"/>
      <c r="Q189" s="387"/>
      <c r="R189" s="286"/>
      <c r="S189" s="387"/>
    </row>
    <row r="190" spans="1:19" ht="18.75" customHeight="1" x14ac:dyDescent="0.25">
      <c r="A190" s="364" t="s">
        <v>63</v>
      </c>
      <c r="B190" s="284" t="s">
        <v>180</v>
      </c>
      <c r="C190" s="10" t="s">
        <v>97</v>
      </c>
      <c r="D190" s="11">
        <f>D191+D192+D193</f>
        <v>1941000</v>
      </c>
      <c r="E190" s="21">
        <f>E191+E192+E193</f>
        <v>29734053</v>
      </c>
      <c r="F190" s="11">
        <f>F191+F192+F193</f>
        <v>29734053</v>
      </c>
      <c r="G190" s="11">
        <f>G191+G192+G193</f>
        <v>29734053</v>
      </c>
      <c r="H190" s="11">
        <f>H191+H192+H193</f>
        <v>29453597.850000001</v>
      </c>
      <c r="I190" s="23">
        <f>H190-G190</f>
        <v>-280455.09999999998</v>
      </c>
      <c r="J190" s="24">
        <f>H190/G190*100-100</f>
        <v>-0.94</v>
      </c>
      <c r="K190" s="11"/>
      <c r="L190" s="284" t="s">
        <v>180</v>
      </c>
      <c r="M190" s="352" t="s">
        <v>181</v>
      </c>
      <c r="N190" s="297" t="s">
        <v>322</v>
      </c>
      <c r="O190" s="281"/>
      <c r="P190" s="284">
        <v>100</v>
      </c>
      <c r="Q190" s="284">
        <v>100</v>
      </c>
      <c r="R190" s="281" t="s">
        <v>262</v>
      </c>
      <c r="S190" s="281">
        <f>38/40*100</f>
        <v>95</v>
      </c>
    </row>
    <row r="191" spans="1:19" ht="54" customHeight="1" x14ac:dyDescent="0.25">
      <c r="A191" s="364"/>
      <c r="B191" s="285"/>
      <c r="C191" s="12" t="s">
        <v>167</v>
      </c>
      <c r="D191" s="11"/>
      <c r="E191" s="21"/>
      <c r="F191" s="11"/>
      <c r="G191" s="11"/>
      <c r="H191" s="11"/>
      <c r="I191" s="23"/>
      <c r="J191" s="24"/>
      <c r="K191" s="11"/>
      <c r="L191" s="285"/>
      <c r="M191" s="353"/>
      <c r="N191" s="298"/>
      <c r="O191" s="282"/>
      <c r="P191" s="285"/>
      <c r="Q191" s="285"/>
      <c r="R191" s="282"/>
      <c r="S191" s="282"/>
    </row>
    <row r="192" spans="1:19" ht="37.5" customHeight="1" x14ac:dyDescent="0.25">
      <c r="A192" s="364"/>
      <c r="B192" s="285"/>
      <c r="C192" s="12" t="s">
        <v>101</v>
      </c>
      <c r="D192" s="171"/>
      <c r="E192" s="172">
        <v>25862271.690000001</v>
      </c>
      <c r="F192" s="171">
        <v>25862271.690000001</v>
      </c>
      <c r="G192" s="171">
        <v>25862271.690000001</v>
      </c>
      <c r="H192" s="171">
        <v>25861514.75</v>
      </c>
      <c r="I192" s="23">
        <f>H192-G192</f>
        <v>-756.9</v>
      </c>
      <c r="J192" s="173">
        <f>H192/G192*100-100</f>
        <v>-3.0000000000000001E-3</v>
      </c>
      <c r="K192" s="171"/>
      <c r="L192" s="285"/>
      <c r="M192" s="353"/>
      <c r="N192" s="298"/>
      <c r="O192" s="282"/>
      <c r="P192" s="285"/>
      <c r="Q192" s="285"/>
      <c r="R192" s="282"/>
      <c r="S192" s="282"/>
    </row>
    <row r="193" spans="1:19" ht="42" customHeight="1" x14ac:dyDescent="0.25">
      <c r="A193" s="364"/>
      <c r="B193" s="286"/>
      <c r="C193" s="10" t="s">
        <v>102</v>
      </c>
      <c r="D193" s="11">
        <f>1941000</f>
        <v>1941000</v>
      </c>
      <c r="E193" s="21">
        <f>1941000+1930781.31</f>
        <v>3871781.31</v>
      </c>
      <c r="F193" s="11">
        <f>1941000+1930781.31</f>
        <v>3871781.31</v>
      </c>
      <c r="G193" s="11">
        <f>1941000+1930781.31</f>
        <v>3871781.31</v>
      </c>
      <c r="H193" s="11">
        <v>3592083.1</v>
      </c>
      <c r="I193" s="23">
        <f>H193-G193</f>
        <v>-279698.2</v>
      </c>
      <c r="J193" s="145">
        <f>H193/G193*100-100</f>
        <v>-7.22</v>
      </c>
      <c r="K193" s="11"/>
      <c r="L193" s="286"/>
      <c r="M193" s="354"/>
      <c r="N193" s="299"/>
      <c r="O193" s="283"/>
      <c r="P193" s="286"/>
      <c r="Q193" s="286"/>
      <c r="R193" s="283"/>
      <c r="S193" s="283"/>
    </row>
    <row r="194" spans="1:19" ht="45" customHeight="1" x14ac:dyDescent="0.25">
      <c r="A194" s="364" t="s">
        <v>73</v>
      </c>
      <c r="B194" s="284" t="s">
        <v>180</v>
      </c>
      <c r="C194" s="10" t="s">
        <v>97</v>
      </c>
      <c r="D194" s="164">
        <f>D195+D196+D197</f>
        <v>0</v>
      </c>
      <c r="E194" s="21">
        <f>E195+E196+E197</f>
        <v>95609300</v>
      </c>
      <c r="F194" s="11">
        <f>F195+F196+F197</f>
        <v>198790300</v>
      </c>
      <c r="G194" s="11">
        <f>G195+G196+G197</f>
        <v>201155600</v>
      </c>
      <c r="H194" s="11">
        <f>H195+H196+H197</f>
        <v>201155600</v>
      </c>
      <c r="I194" s="25">
        <f>H194-G194</f>
        <v>0</v>
      </c>
      <c r="J194" s="26">
        <f>H194/G194*100-100</f>
        <v>0</v>
      </c>
      <c r="K194" s="11"/>
      <c r="L194" s="284" t="s">
        <v>180</v>
      </c>
      <c r="M194" s="352" t="s">
        <v>94</v>
      </c>
      <c r="N194" s="352" t="s">
        <v>263</v>
      </c>
      <c r="O194" s="284" t="s">
        <v>264</v>
      </c>
      <c r="P194" s="284">
        <v>99.6</v>
      </c>
      <c r="Q194" s="284">
        <v>99.6</v>
      </c>
      <c r="R194" s="284" t="s">
        <v>339</v>
      </c>
      <c r="S194" s="439">
        <f>70/(356003/5000)*100</f>
        <v>98.3</v>
      </c>
    </row>
    <row r="195" spans="1:19" ht="90.75" customHeight="1" x14ac:dyDescent="0.25">
      <c r="A195" s="364"/>
      <c r="B195" s="285"/>
      <c r="C195" s="12" t="s">
        <v>167</v>
      </c>
      <c r="D195" s="11"/>
      <c r="E195" s="21"/>
      <c r="F195" s="11"/>
      <c r="G195" s="11"/>
      <c r="H195" s="11"/>
      <c r="I195" s="23"/>
      <c r="J195" s="24"/>
      <c r="K195" s="11"/>
      <c r="L195" s="285"/>
      <c r="M195" s="354"/>
      <c r="N195" s="354"/>
      <c r="O195" s="286"/>
      <c r="P195" s="286"/>
      <c r="Q195" s="286"/>
      <c r="R195" s="286"/>
      <c r="S195" s="440"/>
    </row>
    <row r="196" spans="1:19" ht="48" customHeight="1" x14ac:dyDescent="0.25">
      <c r="A196" s="364"/>
      <c r="B196" s="285"/>
      <c r="C196" s="12" t="s">
        <v>101</v>
      </c>
      <c r="D196" s="11"/>
      <c r="E196" s="21">
        <v>90828800</v>
      </c>
      <c r="F196" s="11">
        <v>191097800</v>
      </c>
      <c r="G196" s="11">
        <v>191097800</v>
      </c>
      <c r="H196" s="11">
        <v>191097800</v>
      </c>
      <c r="I196" s="25">
        <f>H196-G196</f>
        <v>0</v>
      </c>
      <c r="J196" s="26">
        <f>H196/G196*100-100</f>
        <v>0</v>
      </c>
      <c r="K196" s="11"/>
      <c r="L196" s="285"/>
      <c r="M196" s="352" t="s">
        <v>47</v>
      </c>
      <c r="N196" s="352" t="s">
        <v>265</v>
      </c>
      <c r="O196" s="271" t="s">
        <v>266</v>
      </c>
      <c r="P196" s="284">
        <v>90</v>
      </c>
      <c r="Q196" s="284">
        <v>90</v>
      </c>
      <c r="R196" s="271" t="s">
        <v>267</v>
      </c>
      <c r="S196" s="271">
        <f>485/500*100</f>
        <v>97</v>
      </c>
    </row>
    <row r="197" spans="1:19" ht="119.25" customHeight="1" x14ac:dyDescent="0.25">
      <c r="A197" s="364"/>
      <c r="B197" s="286"/>
      <c r="C197" s="10" t="s">
        <v>102</v>
      </c>
      <c r="D197" s="11"/>
      <c r="E197" s="174">
        <v>4780500</v>
      </c>
      <c r="F197" s="11">
        <v>7692500</v>
      </c>
      <c r="G197" s="11">
        <v>10057800</v>
      </c>
      <c r="H197" s="11">
        <v>10057800</v>
      </c>
      <c r="I197" s="25">
        <f>H197-G197</f>
        <v>0</v>
      </c>
      <c r="J197" s="26">
        <f>H197/G197*100-100</f>
        <v>0</v>
      </c>
      <c r="K197" s="11"/>
      <c r="L197" s="286"/>
      <c r="M197" s="354"/>
      <c r="N197" s="354"/>
      <c r="O197" s="273"/>
      <c r="P197" s="286"/>
      <c r="Q197" s="286"/>
      <c r="R197" s="273"/>
      <c r="S197" s="273"/>
    </row>
    <row r="198" spans="1:19" hidden="1" x14ac:dyDescent="0.25">
      <c r="A198" s="364" t="s">
        <v>23</v>
      </c>
      <c r="B198" s="31"/>
      <c r="C198" s="10" t="s">
        <v>97</v>
      </c>
      <c r="D198" s="11">
        <f>D199+D200+D201</f>
        <v>137695160</v>
      </c>
      <c r="E198" s="21">
        <f>E199+E200+E201</f>
        <v>254813489.09</v>
      </c>
      <c r="F198" s="11">
        <f>F199+F200+F201</f>
        <v>355082489.08999997</v>
      </c>
      <c r="G198" s="11">
        <f>G199+G200+G201</f>
        <v>342307163.94</v>
      </c>
      <c r="H198" s="11">
        <f>H199+H200+H201</f>
        <v>309419409.25</v>
      </c>
      <c r="I198" s="23">
        <f>H198-G198</f>
        <v>-32887754.699999999</v>
      </c>
      <c r="J198" s="24">
        <f>H198/G198*100-100</f>
        <v>-9.61</v>
      </c>
      <c r="K198" s="11"/>
      <c r="L198" s="41" t="s">
        <v>14</v>
      </c>
      <c r="M198" s="41" t="s">
        <v>14</v>
      </c>
      <c r="N198" s="41"/>
      <c r="O198" s="41"/>
      <c r="P198" s="41" t="s">
        <v>14</v>
      </c>
      <c r="Q198" s="41" t="s">
        <v>14</v>
      </c>
      <c r="R198" s="41"/>
      <c r="S198" s="41" t="s">
        <v>14</v>
      </c>
    </row>
    <row r="199" spans="1:19" ht="47.25" hidden="1" customHeight="1" x14ac:dyDescent="0.25">
      <c r="A199" s="364"/>
      <c r="B199" s="31"/>
      <c r="C199" s="12" t="s">
        <v>167</v>
      </c>
      <c r="D199" s="164">
        <f t="shared" ref="D199:H201" si="11">D187+D195+D191</f>
        <v>0</v>
      </c>
      <c r="E199" s="168">
        <f t="shared" si="11"/>
        <v>0</v>
      </c>
      <c r="F199" s="164">
        <f t="shared" si="11"/>
        <v>0</v>
      </c>
      <c r="G199" s="164">
        <f t="shared" si="11"/>
        <v>0</v>
      </c>
      <c r="H199" s="164">
        <f t="shared" si="11"/>
        <v>0</v>
      </c>
      <c r="I199" s="23"/>
      <c r="J199" s="24"/>
      <c r="K199" s="11"/>
      <c r="L199" s="41" t="s">
        <v>14</v>
      </c>
      <c r="M199" s="41" t="s">
        <v>14</v>
      </c>
      <c r="N199" s="41"/>
      <c r="O199" s="41"/>
      <c r="P199" s="41" t="s">
        <v>14</v>
      </c>
      <c r="Q199" s="41" t="s">
        <v>14</v>
      </c>
      <c r="R199" s="41"/>
      <c r="S199" s="41" t="s">
        <v>14</v>
      </c>
    </row>
    <row r="200" spans="1:19" ht="48.75" hidden="1" customHeight="1" x14ac:dyDescent="0.25">
      <c r="A200" s="364"/>
      <c r="B200" s="31"/>
      <c r="C200" s="12" t="s">
        <v>101</v>
      </c>
      <c r="D200" s="164">
        <f t="shared" si="11"/>
        <v>0</v>
      </c>
      <c r="E200" s="21">
        <f t="shared" si="11"/>
        <v>116691071.69</v>
      </c>
      <c r="F200" s="11">
        <f t="shared" si="11"/>
        <v>216960071.69</v>
      </c>
      <c r="G200" s="11">
        <f t="shared" si="11"/>
        <v>216960071.69</v>
      </c>
      <c r="H200" s="11">
        <f t="shared" si="11"/>
        <v>216959314.75</v>
      </c>
      <c r="I200" s="23">
        <f t="shared" ref="I200:I263" si="12">H200-G200</f>
        <v>-756.9</v>
      </c>
      <c r="J200" s="24">
        <f t="shared" ref="J200:J263" si="13">H200/G200*100-100</f>
        <v>0</v>
      </c>
      <c r="K200" s="11"/>
      <c r="L200" s="41" t="s">
        <v>14</v>
      </c>
      <c r="M200" s="41" t="s">
        <v>14</v>
      </c>
      <c r="N200" s="41"/>
      <c r="O200" s="41"/>
      <c r="P200" s="41" t="s">
        <v>14</v>
      </c>
      <c r="Q200" s="41" t="s">
        <v>14</v>
      </c>
      <c r="R200" s="41"/>
      <c r="S200" s="41" t="s">
        <v>14</v>
      </c>
    </row>
    <row r="201" spans="1:19" ht="30" hidden="1" x14ac:dyDescent="0.25">
      <c r="A201" s="364"/>
      <c r="B201" s="31"/>
      <c r="C201" s="10" t="s">
        <v>102</v>
      </c>
      <c r="D201" s="11">
        <f t="shared" si="11"/>
        <v>137695160</v>
      </c>
      <c r="E201" s="21">
        <f t="shared" si="11"/>
        <v>138122417.40000001</v>
      </c>
      <c r="F201" s="11">
        <f t="shared" si="11"/>
        <v>138122417.40000001</v>
      </c>
      <c r="G201" s="11">
        <f t="shared" si="11"/>
        <v>125347092.25</v>
      </c>
      <c r="H201" s="11">
        <f t="shared" si="11"/>
        <v>92460094.5</v>
      </c>
      <c r="I201" s="23">
        <f t="shared" si="12"/>
        <v>-32886997.800000001</v>
      </c>
      <c r="J201" s="24">
        <f t="shared" si="13"/>
        <v>-26.24</v>
      </c>
      <c r="K201" s="11"/>
      <c r="L201" s="41" t="s">
        <v>14</v>
      </c>
      <c r="M201" s="41" t="s">
        <v>14</v>
      </c>
      <c r="N201" s="41"/>
      <c r="O201" s="41"/>
      <c r="P201" s="41" t="s">
        <v>14</v>
      </c>
      <c r="Q201" s="41" t="s">
        <v>14</v>
      </c>
      <c r="R201" s="41"/>
      <c r="S201" s="41" t="s">
        <v>14</v>
      </c>
    </row>
    <row r="202" spans="1:19" hidden="1" x14ac:dyDescent="0.25">
      <c r="A202" s="438" t="s">
        <v>18</v>
      </c>
      <c r="B202" s="31"/>
      <c r="C202" s="44" t="s">
        <v>97</v>
      </c>
      <c r="D202" s="11">
        <f t="shared" ref="D202:H205" si="14">D198+D112+D181</f>
        <v>1173175859</v>
      </c>
      <c r="E202" s="21">
        <f t="shared" si="14"/>
        <v>1300108849.0699999</v>
      </c>
      <c r="F202" s="11">
        <f t="shared" si="14"/>
        <v>1400009994.0699999</v>
      </c>
      <c r="G202" s="11">
        <f t="shared" si="14"/>
        <v>1425725036.1099999</v>
      </c>
      <c r="H202" s="11">
        <f t="shared" si="14"/>
        <v>1369849099.3299999</v>
      </c>
      <c r="I202" s="23">
        <f t="shared" si="12"/>
        <v>-55875936.799999997</v>
      </c>
      <c r="J202" s="24">
        <f t="shared" si="13"/>
        <v>-3.92</v>
      </c>
      <c r="K202" s="11"/>
      <c r="L202" s="41" t="s">
        <v>14</v>
      </c>
      <c r="M202" s="41" t="s">
        <v>14</v>
      </c>
      <c r="N202" s="41"/>
      <c r="O202" s="41"/>
      <c r="P202" s="41" t="s">
        <v>14</v>
      </c>
      <c r="Q202" s="41" t="s">
        <v>14</v>
      </c>
      <c r="R202" s="41"/>
      <c r="S202" s="41" t="s">
        <v>14</v>
      </c>
    </row>
    <row r="203" spans="1:19" ht="45" hidden="1" customHeight="1" x14ac:dyDescent="0.25">
      <c r="A203" s="438"/>
      <c r="B203" s="31"/>
      <c r="C203" s="44" t="s">
        <v>100</v>
      </c>
      <c r="D203" s="11">
        <f t="shared" si="14"/>
        <v>19255700</v>
      </c>
      <c r="E203" s="21">
        <f t="shared" si="14"/>
        <v>19255700</v>
      </c>
      <c r="F203" s="11">
        <f t="shared" si="14"/>
        <v>19255700</v>
      </c>
      <c r="G203" s="11">
        <f t="shared" si="14"/>
        <v>19255700</v>
      </c>
      <c r="H203" s="11">
        <f t="shared" si="14"/>
        <v>19255700</v>
      </c>
      <c r="I203" s="23">
        <f t="shared" si="12"/>
        <v>0</v>
      </c>
      <c r="J203" s="24">
        <f t="shared" si="13"/>
        <v>0</v>
      </c>
      <c r="K203" s="11"/>
      <c r="L203" s="41" t="s">
        <v>14</v>
      </c>
      <c r="M203" s="41" t="s">
        <v>14</v>
      </c>
      <c r="N203" s="41"/>
      <c r="O203" s="41"/>
      <c r="P203" s="41" t="s">
        <v>14</v>
      </c>
      <c r="Q203" s="41" t="s">
        <v>14</v>
      </c>
      <c r="R203" s="41"/>
      <c r="S203" s="41" t="s">
        <v>14</v>
      </c>
    </row>
    <row r="204" spans="1:19" ht="45.75" hidden="1" customHeight="1" x14ac:dyDescent="0.25">
      <c r="A204" s="438"/>
      <c r="B204" s="31"/>
      <c r="C204" s="20" t="s">
        <v>101</v>
      </c>
      <c r="D204" s="11">
        <f t="shared" si="14"/>
        <v>7007500</v>
      </c>
      <c r="E204" s="21">
        <f t="shared" si="14"/>
        <v>123698571.69</v>
      </c>
      <c r="F204" s="11">
        <f t="shared" si="14"/>
        <v>223967571.69</v>
      </c>
      <c r="G204" s="11">
        <f t="shared" si="14"/>
        <v>223967571.69</v>
      </c>
      <c r="H204" s="11">
        <f t="shared" si="14"/>
        <v>223941175.50999999</v>
      </c>
      <c r="I204" s="23">
        <f t="shared" si="12"/>
        <v>-26396.2</v>
      </c>
      <c r="J204" s="24">
        <f t="shared" si="13"/>
        <v>-0.01</v>
      </c>
      <c r="K204" s="11"/>
      <c r="L204" s="41" t="s">
        <v>14</v>
      </c>
      <c r="M204" s="41" t="s">
        <v>14</v>
      </c>
      <c r="N204" s="41"/>
      <c r="O204" s="41"/>
      <c r="P204" s="41" t="s">
        <v>14</v>
      </c>
      <c r="Q204" s="41" t="s">
        <v>14</v>
      </c>
      <c r="R204" s="41"/>
      <c r="S204" s="41" t="s">
        <v>14</v>
      </c>
    </row>
    <row r="205" spans="1:19" ht="30" hidden="1" x14ac:dyDescent="0.25">
      <c r="A205" s="438"/>
      <c r="B205" s="31"/>
      <c r="C205" s="44" t="s">
        <v>102</v>
      </c>
      <c r="D205" s="11">
        <f t="shared" si="14"/>
        <v>1146912659</v>
      </c>
      <c r="E205" s="21">
        <f t="shared" si="14"/>
        <v>1157154577.3800001</v>
      </c>
      <c r="F205" s="11">
        <f t="shared" si="14"/>
        <v>1156786722.3800001</v>
      </c>
      <c r="G205" s="11">
        <f t="shared" si="14"/>
        <v>1182501764.4200001</v>
      </c>
      <c r="H205" s="11">
        <f t="shared" si="14"/>
        <v>1126652223.8199999</v>
      </c>
      <c r="I205" s="23">
        <f t="shared" si="12"/>
        <v>-55849540.600000001</v>
      </c>
      <c r="J205" s="24">
        <f t="shared" si="13"/>
        <v>-4.72</v>
      </c>
      <c r="K205" s="11"/>
      <c r="L205" s="41" t="s">
        <v>14</v>
      </c>
      <c r="M205" s="41" t="s">
        <v>14</v>
      </c>
      <c r="N205" s="41"/>
      <c r="O205" s="41"/>
      <c r="P205" s="41" t="s">
        <v>14</v>
      </c>
      <c r="Q205" s="41" t="s">
        <v>14</v>
      </c>
      <c r="R205" s="41"/>
      <c r="S205" s="41" t="s">
        <v>14</v>
      </c>
    </row>
    <row r="206" spans="1:19" s="19" customFormat="1" ht="15" hidden="1" customHeight="1" x14ac:dyDescent="0.25">
      <c r="A206" s="16"/>
      <c r="B206" s="16"/>
      <c r="C206" s="17"/>
      <c r="D206" s="175">
        <f>D203+D204+D205</f>
        <v>1173175859</v>
      </c>
      <c r="E206" s="176">
        <f>E203+E204+E205</f>
        <v>1300108849.0699999</v>
      </c>
      <c r="F206" s="175">
        <f>F203+F204+F205</f>
        <v>1400009994.0699999</v>
      </c>
      <c r="G206" s="175">
        <f>G203+G204+G205</f>
        <v>1425725036.1099999</v>
      </c>
      <c r="H206" s="175">
        <f>H203+H204+H205</f>
        <v>1369849099.3299999</v>
      </c>
      <c r="I206" s="23">
        <f t="shared" si="12"/>
        <v>-55875936.799999997</v>
      </c>
      <c r="J206" s="24">
        <f t="shared" si="13"/>
        <v>-3.92</v>
      </c>
      <c r="K206" s="175"/>
      <c r="L206" s="18"/>
      <c r="M206" s="18"/>
      <c r="N206" s="18"/>
      <c r="O206" s="18"/>
      <c r="P206" s="18"/>
      <c r="Q206" s="18"/>
      <c r="R206" s="18"/>
      <c r="S206" s="18"/>
    </row>
    <row r="207" spans="1:19" hidden="1" x14ac:dyDescent="0.25">
      <c r="A207" s="364" t="s">
        <v>182</v>
      </c>
      <c r="B207" s="31"/>
      <c r="C207" s="31" t="s">
        <v>97</v>
      </c>
      <c r="D207" s="11">
        <f>SUM(D208:D210)</f>
        <v>570496269</v>
      </c>
      <c r="E207" s="21">
        <f>SUM(E208:E210)</f>
        <v>573361269</v>
      </c>
      <c r="F207" s="11">
        <f>SUM(F208:F210)</f>
        <v>572993414</v>
      </c>
      <c r="G207" s="11">
        <f>SUM(G208:G210)</f>
        <v>614599856.17999995</v>
      </c>
      <c r="H207" s="11">
        <f>SUM(H208:H210)</f>
        <v>604833761.32000005</v>
      </c>
      <c r="I207" s="23">
        <f t="shared" si="12"/>
        <v>-9766094.9000000004</v>
      </c>
      <c r="J207" s="24">
        <f t="shared" si="13"/>
        <v>-1.59</v>
      </c>
      <c r="K207" s="11"/>
      <c r="L207" s="41" t="s">
        <v>14</v>
      </c>
      <c r="M207" s="41" t="s">
        <v>14</v>
      </c>
      <c r="N207" s="41"/>
      <c r="O207" s="41"/>
      <c r="P207" s="41" t="s">
        <v>14</v>
      </c>
      <c r="Q207" s="41" t="s">
        <v>14</v>
      </c>
      <c r="R207" s="41"/>
      <c r="S207" s="41" t="s">
        <v>14</v>
      </c>
    </row>
    <row r="208" spans="1:19" ht="45.75" hidden="1" customHeight="1" x14ac:dyDescent="0.25">
      <c r="A208" s="364"/>
      <c r="B208" s="31"/>
      <c r="C208" s="31" t="s">
        <v>100</v>
      </c>
      <c r="D208" s="164">
        <f t="shared" ref="D208:H209" si="15">D67+D95+D99+D12</f>
        <v>0</v>
      </c>
      <c r="E208" s="168">
        <f t="shared" si="15"/>
        <v>0</v>
      </c>
      <c r="F208" s="164">
        <f t="shared" si="15"/>
        <v>0</v>
      </c>
      <c r="G208" s="164">
        <f t="shared" si="15"/>
        <v>0</v>
      </c>
      <c r="H208" s="164">
        <f t="shared" si="15"/>
        <v>0</v>
      </c>
      <c r="I208" s="27">
        <f t="shared" si="12"/>
        <v>0</v>
      </c>
      <c r="J208" s="24"/>
      <c r="K208" s="11"/>
      <c r="L208" s="41" t="s">
        <v>14</v>
      </c>
      <c r="M208" s="41" t="s">
        <v>14</v>
      </c>
      <c r="N208" s="41"/>
      <c r="O208" s="41"/>
      <c r="P208" s="41" t="s">
        <v>14</v>
      </c>
      <c r="Q208" s="41" t="s">
        <v>14</v>
      </c>
      <c r="R208" s="41"/>
      <c r="S208" s="41" t="s">
        <v>14</v>
      </c>
    </row>
    <row r="209" spans="1:19" ht="46.5" hidden="1" customHeight="1" x14ac:dyDescent="0.25">
      <c r="A209" s="364"/>
      <c r="B209" s="31"/>
      <c r="C209" s="12" t="s">
        <v>101</v>
      </c>
      <c r="D209" s="164">
        <f t="shared" si="15"/>
        <v>0</v>
      </c>
      <c r="E209" s="168">
        <f t="shared" si="15"/>
        <v>0</v>
      </c>
      <c r="F209" s="164">
        <f t="shared" si="15"/>
        <v>0</v>
      </c>
      <c r="G209" s="164">
        <f t="shared" si="15"/>
        <v>0</v>
      </c>
      <c r="H209" s="164">
        <f t="shared" si="15"/>
        <v>0</v>
      </c>
      <c r="I209" s="27">
        <f t="shared" si="12"/>
        <v>0</v>
      </c>
      <c r="J209" s="24"/>
      <c r="K209" s="11"/>
      <c r="L209" s="41" t="s">
        <v>14</v>
      </c>
      <c r="M209" s="41" t="s">
        <v>14</v>
      </c>
      <c r="N209" s="41"/>
      <c r="O209" s="41"/>
      <c r="P209" s="41" t="s">
        <v>14</v>
      </c>
      <c r="Q209" s="41" t="s">
        <v>14</v>
      </c>
      <c r="R209" s="41"/>
      <c r="S209" s="41" t="s">
        <v>14</v>
      </c>
    </row>
    <row r="210" spans="1:19" ht="30" hidden="1" x14ac:dyDescent="0.25">
      <c r="A210" s="364"/>
      <c r="B210" s="31"/>
      <c r="C210" s="31" t="s">
        <v>102</v>
      </c>
      <c r="D210" s="11">
        <f>D69+D97+D101+D14+D111</f>
        <v>570496269</v>
      </c>
      <c r="E210" s="21">
        <f>E69+E97+E101+E14+E111</f>
        <v>573361269</v>
      </c>
      <c r="F210" s="11">
        <f>F69+F97+F101+F14+F111</f>
        <v>572993414</v>
      </c>
      <c r="G210" s="11">
        <f>G69+G97+G101+G14+G111</f>
        <v>614599856.17999995</v>
      </c>
      <c r="H210" s="11">
        <f>H69+H97+H101+H14+H111</f>
        <v>604833761.32000005</v>
      </c>
      <c r="I210" s="23">
        <f t="shared" si="12"/>
        <v>-9766094.9000000004</v>
      </c>
      <c r="J210" s="24">
        <f t="shared" si="13"/>
        <v>-1.59</v>
      </c>
      <c r="K210" s="11"/>
      <c r="L210" s="41" t="s">
        <v>14</v>
      </c>
      <c r="M210" s="41" t="s">
        <v>14</v>
      </c>
      <c r="N210" s="41"/>
      <c r="O210" s="41"/>
      <c r="P210" s="41" t="s">
        <v>14</v>
      </c>
      <c r="Q210" s="41" t="s">
        <v>14</v>
      </c>
      <c r="R210" s="41"/>
      <c r="S210" s="41" t="s">
        <v>14</v>
      </c>
    </row>
    <row r="211" spans="1:19" ht="22.5" hidden="1" customHeight="1" x14ac:dyDescent="0.25">
      <c r="A211" s="364" t="s">
        <v>183</v>
      </c>
      <c r="B211" s="31"/>
      <c r="C211" s="31" t="s">
        <v>13</v>
      </c>
      <c r="D211" s="11">
        <f>SUM(D212:D214)</f>
        <v>0</v>
      </c>
      <c r="E211" s="21">
        <f>SUM(E212:E214)</f>
        <v>0</v>
      </c>
      <c r="F211" s="11">
        <f>SUM(F212:F214)</f>
        <v>0</v>
      </c>
      <c r="G211" s="11">
        <f>SUM(G212:G214)</f>
        <v>0</v>
      </c>
      <c r="H211" s="11">
        <f>SUM(H212:H214)</f>
        <v>0</v>
      </c>
      <c r="I211" s="23">
        <f t="shared" si="12"/>
        <v>0</v>
      </c>
      <c r="J211" s="24" t="e">
        <f t="shared" si="13"/>
        <v>#DIV/0!</v>
      </c>
      <c r="K211" s="11"/>
      <c r="L211" s="41" t="s">
        <v>14</v>
      </c>
      <c r="M211" s="41" t="s">
        <v>14</v>
      </c>
      <c r="N211" s="41"/>
      <c r="O211" s="41"/>
      <c r="P211" s="41" t="s">
        <v>14</v>
      </c>
      <c r="Q211" s="41" t="s">
        <v>14</v>
      </c>
      <c r="R211" s="41"/>
      <c r="S211" s="41" t="s">
        <v>14</v>
      </c>
    </row>
    <row r="212" spans="1:19" ht="60" hidden="1" customHeight="1" x14ac:dyDescent="0.25">
      <c r="A212" s="364"/>
      <c r="B212" s="31"/>
      <c r="C212" s="31" t="s">
        <v>31</v>
      </c>
      <c r="D212" s="11">
        <v>0</v>
      </c>
      <c r="E212" s="21">
        <v>0</v>
      </c>
      <c r="F212" s="11">
        <v>0</v>
      </c>
      <c r="G212" s="11">
        <v>0</v>
      </c>
      <c r="H212" s="11">
        <v>0</v>
      </c>
      <c r="I212" s="23">
        <f t="shared" si="12"/>
        <v>0</v>
      </c>
      <c r="J212" s="24" t="e">
        <f t="shared" si="13"/>
        <v>#DIV/0!</v>
      </c>
      <c r="K212" s="11"/>
      <c r="L212" s="41" t="s">
        <v>14</v>
      </c>
      <c r="M212" s="41" t="s">
        <v>14</v>
      </c>
      <c r="N212" s="41"/>
      <c r="O212" s="41"/>
      <c r="P212" s="41" t="s">
        <v>14</v>
      </c>
      <c r="Q212" s="41" t="s">
        <v>14</v>
      </c>
      <c r="R212" s="41"/>
      <c r="S212" s="41" t="s">
        <v>14</v>
      </c>
    </row>
    <row r="213" spans="1:19" ht="60" hidden="1" customHeight="1" x14ac:dyDescent="0.25">
      <c r="A213" s="364"/>
      <c r="B213" s="31"/>
      <c r="C213" s="12" t="s">
        <v>20</v>
      </c>
      <c r="D213" s="11">
        <v>0</v>
      </c>
      <c r="E213" s="21">
        <v>0</v>
      </c>
      <c r="F213" s="11">
        <v>0</v>
      </c>
      <c r="G213" s="11">
        <v>0</v>
      </c>
      <c r="H213" s="11">
        <v>0</v>
      </c>
      <c r="I213" s="23">
        <f t="shared" si="12"/>
        <v>0</v>
      </c>
      <c r="J213" s="24" t="e">
        <f t="shared" si="13"/>
        <v>#DIV/0!</v>
      </c>
      <c r="K213" s="11"/>
      <c r="L213" s="41" t="s">
        <v>14</v>
      </c>
      <c r="M213" s="41" t="s">
        <v>14</v>
      </c>
      <c r="N213" s="41"/>
      <c r="O213" s="41"/>
      <c r="P213" s="41" t="s">
        <v>14</v>
      </c>
      <c r="Q213" s="41" t="s">
        <v>14</v>
      </c>
      <c r="R213" s="41"/>
      <c r="S213" s="41" t="s">
        <v>14</v>
      </c>
    </row>
    <row r="214" spans="1:19" ht="30" hidden="1" customHeight="1" x14ac:dyDescent="0.25">
      <c r="A214" s="364"/>
      <c r="B214" s="31"/>
      <c r="C214" s="31" t="s">
        <v>15</v>
      </c>
      <c r="D214" s="11">
        <v>0</v>
      </c>
      <c r="E214" s="21">
        <v>0</v>
      </c>
      <c r="F214" s="11">
        <v>0</v>
      </c>
      <c r="G214" s="11">
        <v>0</v>
      </c>
      <c r="H214" s="11">
        <v>0</v>
      </c>
      <c r="I214" s="23">
        <f t="shared" si="12"/>
        <v>0</v>
      </c>
      <c r="J214" s="24" t="e">
        <f t="shared" si="13"/>
        <v>#DIV/0!</v>
      </c>
      <c r="K214" s="11"/>
      <c r="L214" s="41" t="s">
        <v>14</v>
      </c>
      <c r="M214" s="41" t="s">
        <v>14</v>
      </c>
      <c r="N214" s="41"/>
      <c r="O214" s="41"/>
      <c r="P214" s="41" t="s">
        <v>14</v>
      </c>
      <c r="Q214" s="41" t="s">
        <v>14</v>
      </c>
      <c r="R214" s="41"/>
      <c r="S214" s="41" t="s">
        <v>14</v>
      </c>
    </row>
    <row r="215" spans="1:19" ht="15" hidden="1" customHeight="1" x14ac:dyDescent="0.25">
      <c r="A215" s="364" t="s">
        <v>184</v>
      </c>
      <c r="B215" s="31"/>
      <c r="C215" s="31" t="s">
        <v>97</v>
      </c>
      <c r="D215" s="11">
        <f>SUM(D216:D218)</f>
        <v>31000</v>
      </c>
      <c r="E215" s="21">
        <f>SUM(E216:E218)</f>
        <v>31000</v>
      </c>
      <c r="F215" s="11">
        <f>SUM(F216:F218)</f>
        <v>31000</v>
      </c>
      <c r="G215" s="11">
        <f>SUM(G216:G218)</f>
        <v>31000</v>
      </c>
      <c r="H215" s="11">
        <f>SUM(H216:H218)</f>
        <v>25344</v>
      </c>
      <c r="I215" s="23">
        <f t="shared" si="12"/>
        <v>-5656</v>
      </c>
      <c r="J215" s="24">
        <f t="shared" si="13"/>
        <v>-18.25</v>
      </c>
      <c r="K215" s="11"/>
      <c r="L215" s="41" t="s">
        <v>14</v>
      </c>
      <c r="M215" s="41" t="s">
        <v>14</v>
      </c>
      <c r="N215" s="41"/>
      <c r="O215" s="41"/>
      <c r="P215" s="41" t="s">
        <v>14</v>
      </c>
      <c r="Q215" s="41" t="s">
        <v>14</v>
      </c>
      <c r="R215" s="41"/>
      <c r="S215" s="41" t="s">
        <v>14</v>
      </c>
    </row>
    <row r="216" spans="1:19" ht="45.75" hidden="1" customHeight="1" x14ac:dyDescent="0.25">
      <c r="A216" s="364"/>
      <c r="B216" s="31"/>
      <c r="C216" s="31" t="s">
        <v>100</v>
      </c>
      <c r="D216" s="164">
        <f>D86</f>
        <v>0</v>
      </c>
      <c r="E216" s="168">
        <f>E86</f>
        <v>0</v>
      </c>
      <c r="F216" s="164">
        <f>F86</f>
        <v>0</v>
      </c>
      <c r="G216" s="164">
        <f>G86</f>
        <v>0</v>
      </c>
      <c r="H216" s="164">
        <f>H86</f>
        <v>0</v>
      </c>
      <c r="I216" s="27">
        <f t="shared" si="12"/>
        <v>0</v>
      </c>
      <c r="J216" s="24"/>
      <c r="K216" s="11"/>
      <c r="L216" s="41" t="s">
        <v>14</v>
      </c>
      <c r="M216" s="41" t="s">
        <v>14</v>
      </c>
      <c r="N216" s="41"/>
      <c r="O216" s="41"/>
      <c r="P216" s="41" t="s">
        <v>14</v>
      </c>
      <c r="Q216" s="41" t="s">
        <v>14</v>
      </c>
      <c r="R216" s="41"/>
      <c r="S216" s="41" t="s">
        <v>14</v>
      </c>
    </row>
    <row r="217" spans="1:19" ht="46.5" hidden="1" customHeight="1" x14ac:dyDescent="0.25">
      <c r="A217" s="364"/>
      <c r="B217" s="31"/>
      <c r="C217" s="12" t="s">
        <v>101</v>
      </c>
      <c r="D217" s="164">
        <f t="shared" ref="D217:H218" si="16">D24</f>
        <v>0</v>
      </c>
      <c r="E217" s="168">
        <f t="shared" si="16"/>
        <v>0</v>
      </c>
      <c r="F217" s="164">
        <f t="shared" si="16"/>
        <v>0</v>
      </c>
      <c r="G217" s="164">
        <f t="shared" si="16"/>
        <v>0</v>
      </c>
      <c r="H217" s="164">
        <f t="shared" si="16"/>
        <v>0</v>
      </c>
      <c r="I217" s="27">
        <f t="shared" si="12"/>
        <v>0</v>
      </c>
      <c r="J217" s="24"/>
      <c r="K217" s="11"/>
      <c r="L217" s="41" t="s">
        <v>14</v>
      </c>
      <c r="M217" s="41" t="s">
        <v>14</v>
      </c>
      <c r="N217" s="41"/>
      <c r="O217" s="41"/>
      <c r="P217" s="41" t="s">
        <v>14</v>
      </c>
      <c r="Q217" s="41" t="s">
        <v>14</v>
      </c>
      <c r="R217" s="41"/>
      <c r="S217" s="41" t="s">
        <v>14</v>
      </c>
    </row>
    <row r="218" spans="1:19" ht="32.25" hidden="1" customHeight="1" x14ac:dyDescent="0.25">
      <c r="A218" s="364"/>
      <c r="B218" s="31"/>
      <c r="C218" s="31" t="s">
        <v>102</v>
      </c>
      <c r="D218" s="11">
        <f t="shared" si="16"/>
        <v>31000</v>
      </c>
      <c r="E218" s="21">
        <f t="shared" si="16"/>
        <v>31000</v>
      </c>
      <c r="F218" s="11">
        <f t="shared" si="16"/>
        <v>31000</v>
      </c>
      <c r="G218" s="11">
        <f t="shared" si="16"/>
        <v>31000</v>
      </c>
      <c r="H218" s="11">
        <f t="shared" si="16"/>
        <v>25344</v>
      </c>
      <c r="I218" s="23">
        <f t="shared" si="12"/>
        <v>-5656</v>
      </c>
      <c r="J218" s="24">
        <f t="shared" si="13"/>
        <v>-18.25</v>
      </c>
      <c r="K218" s="11"/>
      <c r="L218" s="41" t="s">
        <v>14</v>
      </c>
      <c r="M218" s="41" t="s">
        <v>14</v>
      </c>
      <c r="N218" s="41"/>
      <c r="O218" s="41"/>
      <c r="P218" s="41" t="s">
        <v>14</v>
      </c>
      <c r="Q218" s="41" t="s">
        <v>14</v>
      </c>
      <c r="R218" s="41"/>
      <c r="S218" s="41" t="s">
        <v>14</v>
      </c>
    </row>
    <row r="219" spans="1:19" hidden="1" x14ac:dyDescent="0.25">
      <c r="A219" s="352" t="s">
        <v>19</v>
      </c>
      <c r="B219" s="32"/>
      <c r="C219" s="31" t="s">
        <v>97</v>
      </c>
      <c r="D219" s="11">
        <f>SUM(D220:D222)</f>
        <v>1952110</v>
      </c>
      <c r="E219" s="21">
        <f>SUM(E220:E222)</f>
        <v>2937685.89</v>
      </c>
      <c r="F219" s="11">
        <f>SUM(F220:F222)</f>
        <v>2937685.89</v>
      </c>
      <c r="G219" s="11">
        <f>SUM(G220:G222)</f>
        <v>2684521.7</v>
      </c>
      <c r="H219" s="11">
        <f>SUM(H220:H222)</f>
        <v>2683076.04</v>
      </c>
      <c r="I219" s="23">
        <f t="shared" si="12"/>
        <v>-1445.7</v>
      </c>
      <c r="J219" s="24">
        <f t="shared" si="13"/>
        <v>-0.05</v>
      </c>
      <c r="K219" s="11"/>
      <c r="L219" s="41" t="s">
        <v>14</v>
      </c>
      <c r="M219" s="41" t="s">
        <v>14</v>
      </c>
      <c r="N219" s="41"/>
      <c r="O219" s="41"/>
      <c r="P219" s="41" t="s">
        <v>14</v>
      </c>
      <c r="Q219" s="41" t="s">
        <v>14</v>
      </c>
      <c r="R219" s="41"/>
      <c r="S219" s="41" t="s">
        <v>14</v>
      </c>
    </row>
    <row r="220" spans="1:19" ht="48.75" hidden="1" customHeight="1" x14ac:dyDescent="0.25">
      <c r="A220" s="353"/>
      <c r="B220" s="33"/>
      <c r="C220" s="31" t="s">
        <v>100</v>
      </c>
      <c r="D220" s="164">
        <f t="shared" ref="D220:H222" si="17">D58</f>
        <v>0</v>
      </c>
      <c r="E220" s="21">
        <f t="shared" si="17"/>
        <v>0</v>
      </c>
      <c r="F220" s="11">
        <f t="shared" si="17"/>
        <v>0</v>
      </c>
      <c r="G220" s="11">
        <f t="shared" si="17"/>
        <v>0</v>
      </c>
      <c r="H220" s="11">
        <f t="shared" si="17"/>
        <v>0</v>
      </c>
      <c r="I220" s="23">
        <f t="shared" si="12"/>
        <v>0</v>
      </c>
      <c r="J220" s="24"/>
      <c r="K220" s="11"/>
      <c r="L220" s="41" t="s">
        <v>14</v>
      </c>
      <c r="M220" s="41" t="s">
        <v>14</v>
      </c>
      <c r="N220" s="41"/>
      <c r="O220" s="41"/>
      <c r="P220" s="41" t="s">
        <v>14</v>
      </c>
      <c r="Q220" s="41" t="s">
        <v>14</v>
      </c>
      <c r="R220" s="41"/>
      <c r="S220" s="41" t="s">
        <v>14</v>
      </c>
    </row>
    <row r="221" spans="1:19" ht="44.25" hidden="1" customHeight="1" x14ac:dyDescent="0.25">
      <c r="A221" s="353"/>
      <c r="B221" s="33"/>
      <c r="C221" s="12" t="s">
        <v>101</v>
      </c>
      <c r="D221" s="11">
        <f t="shared" si="17"/>
        <v>1952110</v>
      </c>
      <c r="E221" s="21">
        <f t="shared" si="17"/>
        <v>1952110</v>
      </c>
      <c r="F221" s="11">
        <f t="shared" si="17"/>
        <v>1952110</v>
      </c>
      <c r="G221" s="11">
        <f t="shared" si="17"/>
        <v>1755488.78</v>
      </c>
      <c r="H221" s="11">
        <f t="shared" si="17"/>
        <v>1755488.78</v>
      </c>
      <c r="I221" s="23">
        <f t="shared" si="12"/>
        <v>0</v>
      </c>
      <c r="J221" s="24">
        <f t="shared" si="13"/>
        <v>0</v>
      </c>
      <c r="K221" s="11"/>
      <c r="L221" s="41" t="s">
        <v>14</v>
      </c>
      <c r="M221" s="41" t="s">
        <v>14</v>
      </c>
      <c r="N221" s="41"/>
      <c r="O221" s="41"/>
      <c r="P221" s="41" t="s">
        <v>14</v>
      </c>
      <c r="Q221" s="41" t="s">
        <v>14</v>
      </c>
      <c r="R221" s="41"/>
      <c r="S221" s="41" t="s">
        <v>14</v>
      </c>
    </row>
    <row r="222" spans="1:19" ht="30" hidden="1" x14ac:dyDescent="0.25">
      <c r="A222" s="406"/>
      <c r="B222" s="43"/>
      <c r="C222" s="31" t="s">
        <v>102</v>
      </c>
      <c r="D222" s="164">
        <f t="shared" si="17"/>
        <v>0</v>
      </c>
      <c r="E222" s="21">
        <f t="shared" si="17"/>
        <v>985575.89</v>
      </c>
      <c r="F222" s="11">
        <f t="shared" si="17"/>
        <v>985575.89</v>
      </c>
      <c r="G222" s="11">
        <f t="shared" si="17"/>
        <v>929032.92</v>
      </c>
      <c r="H222" s="11">
        <f t="shared" si="17"/>
        <v>927587.26</v>
      </c>
      <c r="I222" s="23">
        <f t="shared" si="12"/>
        <v>-1445.7</v>
      </c>
      <c r="J222" s="24">
        <f t="shared" si="13"/>
        <v>-0.16</v>
      </c>
      <c r="K222" s="11"/>
      <c r="L222" s="41" t="s">
        <v>14</v>
      </c>
      <c r="M222" s="41" t="s">
        <v>14</v>
      </c>
      <c r="N222" s="41"/>
      <c r="O222" s="41"/>
      <c r="P222" s="41" t="s">
        <v>14</v>
      </c>
      <c r="Q222" s="41" t="s">
        <v>14</v>
      </c>
      <c r="R222" s="41"/>
      <c r="S222" s="41" t="s">
        <v>14</v>
      </c>
    </row>
    <row r="223" spans="1:19" ht="16.5" hidden="1" customHeight="1" x14ac:dyDescent="0.25">
      <c r="A223" s="352" t="s">
        <v>185</v>
      </c>
      <c r="B223" s="32"/>
      <c r="C223" s="31" t="s">
        <v>97</v>
      </c>
      <c r="D223" s="11">
        <f>SUM(D224:D226)</f>
        <v>435530</v>
      </c>
      <c r="E223" s="21">
        <f>SUM(E224:E226)</f>
        <v>435530</v>
      </c>
      <c r="F223" s="11">
        <f>SUM(F224:F226)</f>
        <v>435530</v>
      </c>
      <c r="G223" s="11">
        <f>SUM(G224:G226)</f>
        <v>289222.40000000002</v>
      </c>
      <c r="H223" s="11">
        <f>SUM(H224:H226)</f>
        <v>289222.40000000002</v>
      </c>
      <c r="I223" s="25">
        <f t="shared" si="12"/>
        <v>0</v>
      </c>
      <c r="J223" s="26">
        <f t="shared" si="13"/>
        <v>0</v>
      </c>
      <c r="K223" s="11"/>
      <c r="L223" s="41" t="s">
        <v>14</v>
      </c>
      <c r="M223" s="41" t="s">
        <v>14</v>
      </c>
      <c r="N223" s="41"/>
      <c r="O223" s="41"/>
      <c r="P223" s="41" t="s">
        <v>14</v>
      </c>
      <c r="Q223" s="41" t="s">
        <v>14</v>
      </c>
      <c r="R223" s="41"/>
      <c r="S223" s="41" t="s">
        <v>14</v>
      </c>
    </row>
    <row r="224" spans="1:19" ht="49.5" hidden="1" customHeight="1" x14ac:dyDescent="0.25">
      <c r="A224" s="353"/>
      <c r="B224" s="33"/>
      <c r="C224" s="31" t="s">
        <v>100</v>
      </c>
      <c r="D224" s="164">
        <f t="shared" ref="D224:H226" si="18">D54</f>
        <v>0</v>
      </c>
      <c r="E224" s="21">
        <f t="shared" si="18"/>
        <v>0</v>
      </c>
      <c r="F224" s="11">
        <f t="shared" si="18"/>
        <v>0</v>
      </c>
      <c r="G224" s="11">
        <f t="shared" si="18"/>
        <v>0</v>
      </c>
      <c r="H224" s="11">
        <f t="shared" si="18"/>
        <v>0</v>
      </c>
      <c r="I224" s="25">
        <f t="shared" si="12"/>
        <v>0</v>
      </c>
      <c r="J224" s="26"/>
      <c r="K224" s="11"/>
      <c r="L224" s="41" t="s">
        <v>14</v>
      </c>
      <c r="M224" s="41" t="s">
        <v>14</v>
      </c>
      <c r="N224" s="41"/>
      <c r="O224" s="41"/>
      <c r="P224" s="41" t="s">
        <v>14</v>
      </c>
      <c r="Q224" s="41" t="s">
        <v>14</v>
      </c>
      <c r="R224" s="41"/>
      <c r="S224" s="41" t="s">
        <v>14</v>
      </c>
    </row>
    <row r="225" spans="1:19" ht="48.75" hidden="1" customHeight="1" x14ac:dyDescent="0.25">
      <c r="A225" s="353"/>
      <c r="B225" s="33"/>
      <c r="C225" s="12" t="s">
        <v>101</v>
      </c>
      <c r="D225" s="11">
        <f t="shared" si="18"/>
        <v>435530</v>
      </c>
      <c r="E225" s="21">
        <f t="shared" si="18"/>
        <v>435530</v>
      </c>
      <c r="F225" s="11">
        <f t="shared" si="18"/>
        <v>435530</v>
      </c>
      <c r="G225" s="11">
        <f t="shared" si="18"/>
        <v>289222.40000000002</v>
      </c>
      <c r="H225" s="11">
        <f t="shared" si="18"/>
        <v>289222.40000000002</v>
      </c>
      <c r="I225" s="25">
        <f t="shared" si="12"/>
        <v>0</v>
      </c>
      <c r="J225" s="26">
        <f t="shared" si="13"/>
        <v>0</v>
      </c>
      <c r="K225" s="11"/>
      <c r="L225" s="41" t="s">
        <v>14</v>
      </c>
      <c r="M225" s="41" t="s">
        <v>14</v>
      </c>
      <c r="N225" s="41"/>
      <c r="O225" s="41"/>
      <c r="P225" s="41" t="s">
        <v>14</v>
      </c>
      <c r="Q225" s="41" t="s">
        <v>14</v>
      </c>
      <c r="R225" s="41"/>
      <c r="S225" s="41" t="s">
        <v>14</v>
      </c>
    </row>
    <row r="226" spans="1:19" ht="31.5" hidden="1" customHeight="1" x14ac:dyDescent="0.25">
      <c r="A226" s="406"/>
      <c r="B226" s="43"/>
      <c r="C226" s="31" t="s">
        <v>102</v>
      </c>
      <c r="D226" s="164">
        <f t="shared" si="18"/>
        <v>0</v>
      </c>
      <c r="E226" s="168">
        <f t="shared" si="18"/>
        <v>0</v>
      </c>
      <c r="F226" s="164">
        <f t="shared" si="18"/>
        <v>0</v>
      </c>
      <c r="G226" s="164">
        <f t="shared" si="18"/>
        <v>0</v>
      </c>
      <c r="H226" s="164">
        <f t="shared" si="18"/>
        <v>0</v>
      </c>
      <c r="I226" s="25">
        <f t="shared" si="12"/>
        <v>0</v>
      </c>
      <c r="J226" s="26"/>
      <c r="K226" s="11"/>
      <c r="L226" s="41" t="s">
        <v>14</v>
      </c>
      <c r="M226" s="41" t="s">
        <v>14</v>
      </c>
      <c r="N226" s="41"/>
      <c r="O226" s="41"/>
      <c r="P226" s="41" t="s">
        <v>14</v>
      </c>
      <c r="Q226" s="41" t="s">
        <v>14</v>
      </c>
      <c r="R226" s="41"/>
      <c r="S226" s="41" t="s">
        <v>14</v>
      </c>
    </row>
    <row r="227" spans="1:19" hidden="1" x14ac:dyDescent="0.25">
      <c r="A227" s="352" t="s">
        <v>186</v>
      </c>
      <c r="B227" s="32"/>
      <c r="C227" s="31" t="s">
        <v>97</v>
      </c>
      <c r="D227" s="11">
        <f>D230+D228+D229</f>
        <v>22095557</v>
      </c>
      <c r="E227" s="21">
        <f>E230+E228+E229</f>
        <v>25329713</v>
      </c>
      <c r="F227" s="11">
        <f>F230+F228+F229</f>
        <v>25329713</v>
      </c>
      <c r="G227" s="11">
        <f>G230+G228+G229</f>
        <v>25839023.260000002</v>
      </c>
      <c r="H227" s="11">
        <f>H230+H228+H229</f>
        <v>25827963.5</v>
      </c>
      <c r="I227" s="23">
        <f t="shared" si="12"/>
        <v>-11059.8</v>
      </c>
      <c r="J227" s="24">
        <f t="shared" si="13"/>
        <v>-0.04</v>
      </c>
      <c r="K227" s="11"/>
      <c r="L227" s="41" t="s">
        <v>14</v>
      </c>
      <c r="M227" s="41" t="s">
        <v>14</v>
      </c>
      <c r="N227" s="41"/>
      <c r="O227" s="41"/>
      <c r="P227" s="41" t="s">
        <v>14</v>
      </c>
      <c r="Q227" s="41" t="s">
        <v>14</v>
      </c>
      <c r="R227" s="41"/>
      <c r="S227" s="41" t="s">
        <v>14</v>
      </c>
    </row>
    <row r="228" spans="1:19" ht="47.25" hidden="1" customHeight="1" x14ac:dyDescent="0.25">
      <c r="A228" s="353"/>
      <c r="B228" s="33"/>
      <c r="C228" s="31" t="s">
        <v>100</v>
      </c>
      <c r="D228" s="11">
        <f t="shared" ref="D228:H230" si="19">D46</f>
        <v>19255700</v>
      </c>
      <c r="E228" s="21">
        <f t="shared" si="19"/>
        <v>19255700</v>
      </c>
      <c r="F228" s="11">
        <f t="shared" si="19"/>
        <v>19255700</v>
      </c>
      <c r="G228" s="11">
        <f t="shared" si="19"/>
        <v>19255700</v>
      </c>
      <c r="H228" s="11">
        <f t="shared" si="19"/>
        <v>19255700</v>
      </c>
      <c r="I228" s="25">
        <f t="shared" si="12"/>
        <v>0</v>
      </c>
      <c r="J228" s="26">
        <f t="shared" si="13"/>
        <v>0</v>
      </c>
      <c r="K228" s="11"/>
      <c r="L228" s="41" t="s">
        <v>14</v>
      </c>
      <c r="M228" s="41" t="s">
        <v>14</v>
      </c>
      <c r="N228" s="41"/>
      <c r="O228" s="41"/>
      <c r="P228" s="41" t="s">
        <v>14</v>
      </c>
      <c r="Q228" s="41" t="s">
        <v>14</v>
      </c>
      <c r="R228" s="41"/>
      <c r="S228" s="41" t="s">
        <v>14</v>
      </c>
    </row>
    <row r="229" spans="1:19" ht="48" hidden="1" customHeight="1" x14ac:dyDescent="0.25">
      <c r="A229" s="353"/>
      <c r="B229" s="33"/>
      <c r="C229" s="12" t="s">
        <v>101</v>
      </c>
      <c r="D229" s="11">
        <f t="shared" si="19"/>
        <v>2747050</v>
      </c>
      <c r="E229" s="21">
        <f t="shared" si="19"/>
        <v>2747050</v>
      </c>
      <c r="F229" s="11">
        <f t="shared" si="19"/>
        <v>2747050</v>
      </c>
      <c r="G229" s="11">
        <f t="shared" si="19"/>
        <v>3089978.82</v>
      </c>
      <c r="H229" s="11">
        <f t="shared" si="19"/>
        <v>3089978.82</v>
      </c>
      <c r="I229" s="25">
        <f t="shared" si="12"/>
        <v>0</v>
      </c>
      <c r="J229" s="26">
        <f t="shared" si="13"/>
        <v>0</v>
      </c>
      <c r="K229" s="11"/>
      <c r="L229" s="41" t="s">
        <v>14</v>
      </c>
      <c r="M229" s="41" t="s">
        <v>14</v>
      </c>
      <c r="N229" s="41"/>
      <c r="O229" s="41"/>
      <c r="P229" s="41" t="s">
        <v>14</v>
      </c>
      <c r="Q229" s="41" t="s">
        <v>14</v>
      </c>
      <c r="R229" s="41"/>
      <c r="S229" s="41" t="s">
        <v>14</v>
      </c>
    </row>
    <row r="230" spans="1:19" ht="30" hidden="1" x14ac:dyDescent="0.25">
      <c r="A230" s="406"/>
      <c r="B230" s="43"/>
      <c r="C230" s="31" t="s">
        <v>102</v>
      </c>
      <c r="D230" s="11">
        <f t="shared" si="19"/>
        <v>92807</v>
      </c>
      <c r="E230" s="21">
        <f t="shared" si="19"/>
        <v>3326963</v>
      </c>
      <c r="F230" s="11">
        <f t="shared" si="19"/>
        <v>3326963</v>
      </c>
      <c r="G230" s="11">
        <f t="shared" si="19"/>
        <v>3493344.44</v>
      </c>
      <c r="H230" s="11">
        <f t="shared" si="19"/>
        <v>3482284.68</v>
      </c>
      <c r="I230" s="23">
        <f t="shared" si="12"/>
        <v>-11059.8</v>
      </c>
      <c r="J230" s="24">
        <f t="shared" si="13"/>
        <v>-0.32</v>
      </c>
      <c r="K230" s="11"/>
      <c r="L230" s="41" t="s">
        <v>14</v>
      </c>
      <c r="M230" s="41" t="s">
        <v>14</v>
      </c>
      <c r="N230" s="41"/>
      <c r="O230" s="41"/>
      <c r="P230" s="41" t="s">
        <v>14</v>
      </c>
      <c r="Q230" s="41" t="s">
        <v>14</v>
      </c>
      <c r="R230" s="41"/>
      <c r="S230" s="41" t="s">
        <v>14</v>
      </c>
    </row>
    <row r="231" spans="1:19" ht="20.25" hidden="1" customHeight="1" x14ac:dyDescent="0.25">
      <c r="A231" s="352" t="s">
        <v>187</v>
      </c>
      <c r="B231" s="32"/>
      <c r="C231" s="31" t="s">
        <v>97</v>
      </c>
      <c r="D231" s="11">
        <f>D234+D232+D233</f>
        <v>1681210</v>
      </c>
      <c r="E231" s="21">
        <f>E234+E232+E233</f>
        <v>3798669</v>
      </c>
      <c r="F231" s="11">
        <f>F234+F232+F233</f>
        <v>3798669</v>
      </c>
      <c r="G231" s="11">
        <f>G234+G232+G233</f>
        <v>3186122.71</v>
      </c>
      <c r="H231" s="11">
        <f>H234+H232+H233</f>
        <v>2872994.67</v>
      </c>
      <c r="I231" s="23">
        <f t="shared" si="12"/>
        <v>-313128</v>
      </c>
      <c r="J231" s="24">
        <f t="shared" si="13"/>
        <v>-9.83</v>
      </c>
      <c r="K231" s="11"/>
      <c r="L231" s="41" t="s">
        <v>14</v>
      </c>
      <c r="M231" s="41" t="s">
        <v>14</v>
      </c>
      <c r="N231" s="41"/>
      <c r="O231" s="41"/>
      <c r="P231" s="41" t="s">
        <v>14</v>
      </c>
      <c r="Q231" s="41" t="s">
        <v>14</v>
      </c>
      <c r="R231" s="41"/>
      <c r="S231" s="41" t="s">
        <v>14</v>
      </c>
    </row>
    <row r="232" spans="1:19" ht="48.75" hidden="1" customHeight="1" x14ac:dyDescent="0.25">
      <c r="A232" s="353"/>
      <c r="B232" s="33"/>
      <c r="C232" s="31" t="s">
        <v>100</v>
      </c>
      <c r="D232" s="164">
        <f t="shared" ref="D232:H234" si="20">D50</f>
        <v>0</v>
      </c>
      <c r="E232" s="21">
        <f t="shared" si="20"/>
        <v>0</v>
      </c>
      <c r="F232" s="164">
        <f t="shared" si="20"/>
        <v>0</v>
      </c>
      <c r="G232" s="164">
        <f t="shared" si="20"/>
        <v>0</v>
      </c>
      <c r="H232" s="164">
        <f t="shared" si="20"/>
        <v>0</v>
      </c>
      <c r="I232" s="27">
        <f t="shared" si="12"/>
        <v>0</v>
      </c>
      <c r="J232" s="24"/>
      <c r="K232" s="11"/>
      <c r="L232" s="41" t="s">
        <v>14</v>
      </c>
      <c r="M232" s="41" t="s">
        <v>14</v>
      </c>
      <c r="N232" s="41"/>
      <c r="O232" s="41"/>
      <c r="P232" s="41" t="s">
        <v>14</v>
      </c>
      <c r="Q232" s="41" t="s">
        <v>14</v>
      </c>
      <c r="R232" s="41"/>
      <c r="S232" s="41" t="s">
        <v>14</v>
      </c>
    </row>
    <row r="233" spans="1:19" ht="46.5" hidden="1" customHeight="1" x14ac:dyDescent="0.25">
      <c r="A233" s="353"/>
      <c r="B233" s="33"/>
      <c r="C233" s="12" t="s">
        <v>101</v>
      </c>
      <c r="D233" s="11">
        <f t="shared" si="20"/>
        <v>1681210</v>
      </c>
      <c r="E233" s="21">
        <f t="shared" si="20"/>
        <v>1681210</v>
      </c>
      <c r="F233" s="11">
        <f t="shared" si="20"/>
        <v>1681210</v>
      </c>
      <c r="G233" s="11">
        <f t="shared" si="20"/>
        <v>1681210</v>
      </c>
      <c r="H233" s="11">
        <f t="shared" si="20"/>
        <v>1681210</v>
      </c>
      <c r="I233" s="23">
        <f t="shared" si="12"/>
        <v>0</v>
      </c>
      <c r="J233" s="24">
        <f t="shared" si="13"/>
        <v>0</v>
      </c>
      <c r="K233" s="11"/>
      <c r="L233" s="41" t="s">
        <v>14</v>
      </c>
      <c r="M233" s="41" t="s">
        <v>14</v>
      </c>
      <c r="N233" s="41"/>
      <c r="O233" s="41"/>
      <c r="P233" s="41" t="s">
        <v>14</v>
      </c>
      <c r="Q233" s="41" t="s">
        <v>14</v>
      </c>
      <c r="R233" s="41"/>
      <c r="S233" s="41" t="s">
        <v>14</v>
      </c>
    </row>
    <row r="234" spans="1:19" ht="30.75" hidden="1" customHeight="1" x14ac:dyDescent="0.25">
      <c r="A234" s="406"/>
      <c r="B234" s="43"/>
      <c r="C234" s="31" t="s">
        <v>102</v>
      </c>
      <c r="D234" s="164">
        <f t="shared" si="20"/>
        <v>0</v>
      </c>
      <c r="E234" s="21">
        <f t="shared" si="20"/>
        <v>2117459</v>
      </c>
      <c r="F234" s="11">
        <f t="shared" si="20"/>
        <v>2117459</v>
      </c>
      <c r="G234" s="11">
        <f t="shared" si="20"/>
        <v>1504912.71</v>
      </c>
      <c r="H234" s="11">
        <f t="shared" si="20"/>
        <v>1191784.67</v>
      </c>
      <c r="I234" s="23">
        <f t="shared" si="12"/>
        <v>-313128</v>
      </c>
      <c r="J234" s="24">
        <f t="shared" si="13"/>
        <v>-20.81</v>
      </c>
      <c r="K234" s="11"/>
      <c r="L234" s="41" t="s">
        <v>14</v>
      </c>
      <c r="M234" s="41" t="s">
        <v>14</v>
      </c>
      <c r="N234" s="41"/>
      <c r="O234" s="41"/>
      <c r="P234" s="41" t="s">
        <v>14</v>
      </c>
      <c r="Q234" s="41" t="s">
        <v>14</v>
      </c>
      <c r="R234" s="41"/>
      <c r="S234" s="41" t="s">
        <v>14</v>
      </c>
    </row>
    <row r="235" spans="1:19" hidden="1" x14ac:dyDescent="0.25">
      <c r="A235" s="364" t="s">
        <v>188</v>
      </c>
      <c r="B235" s="31"/>
      <c r="C235" s="31" t="s">
        <v>97</v>
      </c>
      <c r="D235" s="11">
        <f>SUM(D236:D238)</f>
        <v>370100</v>
      </c>
      <c r="E235" s="21">
        <f>SUM(E236:E238)</f>
        <v>370100</v>
      </c>
      <c r="F235" s="11">
        <f>SUM(F236:F238)</f>
        <v>370100</v>
      </c>
      <c r="G235" s="11">
        <f>SUM(G236:G238)</f>
        <v>370100</v>
      </c>
      <c r="H235" s="11">
        <f>SUM(H236:H238)</f>
        <v>191263.49</v>
      </c>
      <c r="I235" s="23">
        <f t="shared" si="12"/>
        <v>-178836.5</v>
      </c>
      <c r="J235" s="24">
        <f t="shared" si="13"/>
        <v>-48.32</v>
      </c>
      <c r="K235" s="11"/>
      <c r="L235" s="41" t="s">
        <v>14</v>
      </c>
      <c r="M235" s="41" t="s">
        <v>14</v>
      </c>
      <c r="N235" s="41"/>
      <c r="O235" s="41"/>
      <c r="P235" s="41" t="s">
        <v>14</v>
      </c>
      <c r="Q235" s="41" t="s">
        <v>14</v>
      </c>
      <c r="R235" s="41"/>
      <c r="S235" s="41" t="s">
        <v>14</v>
      </c>
    </row>
    <row r="236" spans="1:19" ht="48.75" hidden="1" customHeight="1" x14ac:dyDescent="0.25">
      <c r="A236" s="364"/>
      <c r="B236" s="31"/>
      <c r="C236" s="31" t="s">
        <v>100</v>
      </c>
      <c r="D236" s="11"/>
      <c r="E236" s="21"/>
      <c r="F236" s="11"/>
      <c r="G236" s="11"/>
      <c r="H236" s="11"/>
      <c r="I236" s="25"/>
      <c r="J236" s="24"/>
      <c r="K236" s="11"/>
      <c r="L236" s="41" t="s">
        <v>14</v>
      </c>
      <c r="M236" s="41" t="s">
        <v>14</v>
      </c>
      <c r="N236" s="41"/>
      <c r="O236" s="41"/>
      <c r="P236" s="41" t="s">
        <v>14</v>
      </c>
      <c r="Q236" s="41" t="s">
        <v>14</v>
      </c>
      <c r="R236" s="41"/>
      <c r="S236" s="41" t="s">
        <v>14</v>
      </c>
    </row>
    <row r="237" spans="1:19" ht="48" hidden="1" customHeight="1" x14ac:dyDescent="0.25">
      <c r="A237" s="364"/>
      <c r="B237" s="31"/>
      <c r="C237" s="12" t="s">
        <v>101</v>
      </c>
      <c r="D237" s="11"/>
      <c r="E237" s="21"/>
      <c r="F237" s="11"/>
      <c r="G237" s="11"/>
      <c r="H237" s="11"/>
      <c r="I237" s="25"/>
      <c r="J237" s="24"/>
      <c r="K237" s="11"/>
      <c r="L237" s="41" t="s">
        <v>14</v>
      </c>
      <c r="M237" s="41" t="s">
        <v>14</v>
      </c>
      <c r="N237" s="41"/>
      <c r="O237" s="41"/>
      <c r="P237" s="41" t="s">
        <v>14</v>
      </c>
      <c r="Q237" s="41" t="s">
        <v>14</v>
      </c>
      <c r="R237" s="41"/>
      <c r="S237" s="41" t="s">
        <v>14</v>
      </c>
    </row>
    <row r="238" spans="1:19" ht="36" hidden="1" customHeight="1" x14ac:dyDescent="0.25">
      <c r="A238" s="364"/>
      <c r="B238" s="31"/>
      <c r="C238" s="31" t="s">
        <v>102</v>
      </c>
      <c r="D238" s="11">
        <f>D29</f>
        <v>370100</v>
      </c>
      <c r="E238" s="21">
        <f>E29</f>
        <v>370100</v>
      </c>
      <c r="F238" s="11">
        <f>F29</f>
        <v>370100</v>
      </c>
      <c r="G238" s="11">
        <f>G29</f>
        <v>370100</v>
      </c>
      <c r="H238" s="11">
        <f>H29</f>
        <v>191263.49</v>
      </c>
      <c r="I238" s="23">
        <f t="shared" si="12"/>
        <v>-178836.5</v>
      </c>
      <c r="J238" s="24">
        <f t="shared" si="13"/>
        <v>-48.32</v>
      </c>
      <c r="K238" s="11"/>
      <c r="L238" s="41" t="s">
        <v>14</v>
      </c>
      <c r="M238" s="41" t="s">
        <v>14</v>
      </c>
      <c r="N238" s="41"/>
      <c r="O238" s="41"/>
      <c r="P238" s="41" t="s">
        <v>14</v>
      </c>
      <c r="Q238" s="41" t="s">
        <v>14</v>
      </c>
      <c r="R238" s="41"/>
      <c r="S238" s="41" t="s">
        <v>14</v>
      </c>
    </row>
    <row r="239" spans="1:19" hidden="1" x14ac:dyDescent="0.25">
      <c r="A239" s="364" t="s">
        <v>189</v>
      </c>
      <c r="B239" s="31"/>
      <c r="C239" s="31" t="s">
        <v>97</v>
      </c>
      <c r="D239" s="11">
        <f>SUM(D240:D242)</f>
        <v>3742400</v>
      </c>
      <c r="E239" s="21">
        <f>SUM(E240:E242)</f>
        <v>3742400</v>
      </c>
      <c r="F239" s="11">
        <f>SUM(F240:F242)</f>
        <v>3742400</v>
      </c>
      <c r="G239" s="11">
        <f>SUM(G240:G242)</f>
        <v>3792400</v>
      </c>
      <c r="H239" s="11">
        <f>SUM(H240:H242)</f>
        <v>3109499.17</v>
      </c>
      <c r="I239" s="23">
        <f t="shared" si="12"/>
        <v>-682900.8</v>
      </c>
      <c r="J239" s="24">
        <f t="shared" si="13"/>
        <v>-18.010000000000002</v>
      </c>
      <c r="K239" s="11"/>
      <c r="L239" s="41" t="s">
        <v>14</v>
      </c>
      <c r="M239" s="41" t="s">
        <v>14</v>
      </c>
      <c r="N239" s="41"/>
      <c r="O239" s="41"/>
      <c r="P239" s="41" t="s">
        <v>14</v>
      </c>
      <c r="Q239" s="41" t="s">
        <v>14</v>
      </c>
      <c r="R239" s="41"/>
      <c r="S239" s="41" t="s">
        <v>14</v>
      </c>
    </row>
    <row r="240" spans="1:19" ht="48" hidden="1" customHeight="1" x14ac:dyDescent="0.25">
      <c r="A240" s="364"/>
      <c r="B240" s="31"/>
      <c r="C240" s="31" t="s">
        <v>100</v>
      </c>
      <c r="D240" s="11"/>
      <c r="E240" s="21"/>
      <c r="F240" s="11"/>
      <c r="G240" s="11"/>
      <c r="H240" s="11"/>
      <c r="I240" s="23"/>
      <c r="J240" s="24"/>
      <c r="K240" s="11"/>
      <c r="L240" s="41" t="s">
        <v>14</v>
      </c>
      <c r="M240" s="41" t="s">
        <v>14</v>
      </c>
      <c r="N240" s="41"/>
      <c r="O240" s="41"/>
      <c r="P240" s="41" t="s">
        <v>14</v>
      </c>
      <c r="Q240" s="41" t="s">
        <v>14</v>
      </c>
      <c r="R240" s="41"/>
      <c r="S240" s="41" t="s">
        <v>14</v>
      </c>
    </row>
    <row r="241" spans="1:19" ht="45.75" hidden="1" customHeight="1" x14ac:dyDescent="0.25">
      <c r="A241" s="364"/>
      <c r="B241" s="31"/>
      <c r="C241" s="12" t="s">
        <v>101</v>
      </c>
      <c r="D241" s="11"/>
      <c r="E241" s="21"/>
      <c r="F241" s="11"/>
      <c r="G241" s="11"/>
      <c r="H241" s="11"/>
      <c r="I241" s="23"/>
      <c r="J241" s="24"/>
      <c r="K241" s="11"/>
      <c r="L241" s="41" t="s">
        <v>14</v>
      </c>
      <c r="M241" s="41" t="s">
        <v>14</v>
      </c>
      <c r="N241" s="41"/>
      <c r="O241" s="41"/>
      <c r="P241" s="41" t="s">
        <v>14</v>
      </c>
      <c r="Q241" s="41" t="s">
        <v>14</v>
      </c>
      <c r="R241" s="41"/>
      <c r="S241" s="41" t="s">
        <v>14</v>
      </c>
    </row>
    <row r="242" spans="1:19" ht="32.25" hidden="1" customHeight="1" x14ac:dyDescent="0.25">
      <c r="A242" s="364"/>
      <c r="B242" s="31"/>
      <c r="C242" s="31" t="s">
        <v>102</v>
      </c>
      <c r="D242" s="11">
        <f>D64</f>
        <v>3742400</v>
      </c>
      <c r="E242" s="21">
        <f>E64</f>
        <v>3742400</v>
      </c>
      <c r="F242" s="11">
        <f>F64</f>
        <v>3742400</v>
      </c>
      <c r="G242" s="11">
        <f>G64</f>
        <v>3792400</v>
      </c>
      <c r="H242" s="11">
        <f>H64</f>
        <v>3109499.17</v>
      </c>
      <c r="I242" s="23">
        <f t="shared" si="12"/>
        <v>-682900.8</v>
      </c>
      <c r="J242" s="24">
        <f t="shared" si="13"/>
        <v>-18.010000000000002</v>
      </c>
      <c r="K242" s="11"/>
      <c r="L242" s="41" t="s">
        <v>14</v>
      </c>
      <c r="M242" s="41" t="s">
        <v>14</v>
      </c>
      <c r="N242" s="41"/>
      <c r="O242" s="41"/>
      <c r="P242" s="41" t="s">
        <v>14</v>
      </c>
      <c r="Q242" s="41" t="s">
        <v>14</v>
      </c>
      <c r="R242" s="41"/>
      <c r="S242" s="41" t="s">
        <v>14</v>
      </c>
    </row>
    <row r="243" spans="1:19" hidden="1" x14ac:dyDescent="0.25">
      <c r="A243" s="364" t="s">
        <v>190</v>
      </c>
      <c r="B243" s="31"/>
      <c r="C243" s="31" t="s">
        <v>97</v>
      </c>
      <c r="D243" s="11">
        <f>SUM(D244:D246)</f>
        <v>243700</v>
      </c>
      <c r="E243" s="21">
        <f>SUM(E244:E246)</f>
        <v>65922.070000000007</v>
      </c>
      <c r="F243" s="11">
        <f>SUM(F244:F246)</f>
        <v>65922.070000000007</v>
      </c>
      <c r="G243" s="11">
        <f>SUM(G244:G246)</f>
        <v>65922.070000000007</v>
      </c>
      <c r="H243" s="11">
        <f>SUM(H244:H246)</f>
        <v>65888.67</v>
      </c>
      <c r="I243" s="23">
        <f t="shared" si="12"/>
        <v>-33.4</v>
      </c>
      <c r="J243" s="24">
        <f t="shared" si="13"/>
        <v>-0.05</v>
      </c>
      <c r="K243" s="11"/>
      <c r="L243" s="41" t="s">
        <v>14</v>
      </c>
      <c r="M243" s="41" t="s">
        <v>14</v>
      </c>
      <c r="N243" s="41"/>
      <c r="O243" s="41"/>
      <c r="P243" s="41" t="s">
        <v>14</v>
      </c>
      <c r="Q243" s="41" t="s">
        <v>14</v>
      </c>
      <c r="R243" s="41"/>
      <c r="S243" s="41" t="s">
        <v>14</v>
      </c>
    </row>
    <row r="244" spans="1:19" ht="47.25" hidden="1" customHeight="1" x14ac:dyDescent="0.25">
      <c r="A244" s="364"/>
      <c r="B244" s="31"/>
      <c r="C244" s="31" t="s">
        <v>100</v>
      </c>
      <c r="D244" s="164">
        <f t="shared" ref="D244:H246" si="21">D91</f>
        <v>0</v>
      </c>
      <c r="E244" s="168">
        <f t="shared" si="21"/>
        <v>0</v>
      </c>
      <c r="F244" s="164">
        <f t="shared" si="21"/>
        <v>0</v>
      </c>
      <c r="G244" s="164">
        <f t="shared" si="21"/>
        <v>0</v>
      </c>
      <c r="H244" s="164">
        <f t="shared" si="21"/>
        <v>0</v>
      </c>
      <c r="I244" s="23"/>
      <c r="J244" s="24"/>
      <c r="K244" s="11"/>
      <c r="L244" s="41" t="s">
        <v>14</v>
      </c>
      <c r="M244" s="41" t="s">
        <v>14</v>
      </c>
      <c r="N244" s="41"/>
      <c r="O244" s="41"/>
      <c r="P244" s="41" t="s">
        <v>14</v>
      </c>
      <c r="Q244" s="41" t="s">
        <v>14</v>
      </c>
      <c r="R244" s="41"/>
      <c r="S244" s="41" t="s">
        <v>14</v>
      </c>
    </row>
    <row r="245" spans="1:19" ht="48.75" hidden="1" customHeight="1" x14ac:dyDescent="0.25">
      <c r="A245" s="364"/>
      <c r="B245" s="31"/>
      <c r="C245" s="12" t="s">
        <v>101</v>
      </c>
      <c r="D245" s="164">
        <f t="shared" si="21"/>
        <v>0</v>
      </c>
      <c r="E245" s="168">
        <f t="shared" si="21"/>
        <v>0</v>
      </c>
      <c r="F245" s="164">
        <f t="shared" si="21"/>
        <v>0</v>
      </c>
      <c r="G245" s="164">
        <f t="shared" si="21"/>
        <v>0</v>
      </c>
      <c r="H245" s="164">
        <f t="shared" si="21"/>
        <v>0</v>
      </c>
      <c r="I245" s="23"/>
      <c r="J245" s="24"/>
      <c r="K245" s="11"/>
      <c r="L245" s="41" t="s">
        <v>14</v>
      </c>
      <c r="M245" s="41" t="s">
        <v>14</v>
      </c>
      <c r="N245" s="41"/>
      <c r="O245" s="41"/>
      <c r="P245" s="41" t="s">
        <v>14</v>
      </c>
      <c r="Q245" s="41" t="s">
        <v>14</v>
      </c>
      <c r="R245" s="41"/>
      <c r="S245" s="41" t="s">
        <v>14</v>
      </c>
    </row>
    <row r="246" spans="1:19" ht="30.75" hidden="1" customHeight="1" x14ac:dyDescent="0.25">
      <c r="A246" s="364"/>
      <c r="B246" s="31"/>
      <c r="C246" s="31" t="s">
        <v>102</v>
      </c>
      <c r="D246" s="11">
        <f t="shared" si="21"/>
        <v>243700</v>
      </c>
      <c r="E246" s="21">
        <f t="shared" si="21"/>
        <v>65922.070000000007</v>
      </c>
      <c r="F246" s="11">
        <f t="shared" si="21"/>
        <v>65922.070000000007</v>
      </c>
      <c r="G246" s="11">
        <f t="shared" si="21"/>
        <v>65922.070000000007</v>
      </c>
      <c r="H246" s="11">
        <f t="shared" si="21"/>
        <v>65888.67</v>
      </c>
      <c r="I246" s="23">
        <f t="shared" si="12"/>
        <v>-33.4</v>
      </c>
      <c r="J246" s="24">
        <f t="shared" si="13"/>
        <v>-0.05</v>
      </c>
      <c r="K246" s="11"/>
      <c r="L246" s="41" t="s">
        <v>14</v>
      </c>
      <c r="M246" s="41" t="s">
        <v>14</v>
      </c>
      <c r="N246" s="41"/>
      <c r="O246" s="41"/>
      <c r="P246" s="41" t="s">
        <v>14</v>
      </c>
      <c r="Q246" s="41" t="s">
        <v>14</v>
      </c>
      <c r="R246" s="41"/>
      <c r="S246" s="41" t="s">
        <v>14</v>
      </c>
    </row>
    <row r="247" spans="1:19" hidden="1" x14ac:dyDescent="0.25">
      <c r="A247" s="364" t="s">
        <v>191</v>
      </c>
      <c r="B247" s="31"/>
      <c r="C247" s="31" t="s">
        <v>97</v>
      </c>
      <c r="D247" s="11">
        <f>SUM(D248:D250)</f>
        <v>1269000</v>
      </c>
      <c r="E247" s="21">
        <f>SUM(E248:E250)</f>
        <v>1266614.18</v>
      </c>
      <c r="F247" s="11">
        <f>SUM(F248:F250)</f>
        <v>1266614.18</v>
      </c>
      <c r="G247" s="11">
        <f>SUM(G248:G250)</f>
        <v>766614.18</v>
      </c>
      <c r="H247" s="11">
        <f>SUM(H248:H250)</f>
        <v>757630.1</v>
      </c>
      <c r="I247" s="23">
        <f t="shared" si="12"/>
        <v>-8984.1</v>
      </c>
      <c r="J247" s="24">
        <f t="shared" si="13"/>
        <v>-1.17</v>
      </c>
      <c r="K247" s="11"/>
      <c r="L247" s="41" t="s">
        <v>14</v>
      </c>
      <c r="M247" s="41" t="s">
        <v>14</v>
      </c>
      <c r="N247" s="41"/>
      <c r="O247" s="41"/>
      <c r="P247" s="41" t="s">
        <v>14</v>
      </c>
      <c r="Q247" s="41" t="s">
        <v>14</v>
      </c>
      <c r="R247" s="41"/>
      <c r="S247" s="41" t="s">
        <v>14</v>
      </c>
    </row>
    <row r="248" spans="1:19" ht="46.5" hidden="1" customHeight="1" x14ac:dyDescent="0.25">
      <c r="A248" s="364"/>
      <c r="B248" s="31"/>
      <c r="C248" s="31" t="s">
        <v>100</v>
      </c>
      <c r="D248" s="11"/>
      <c r="E248" s="21"/>
      <c r="F248" s="11"/>
      <c r="G248" s="11"/>
      <c r="H248" s="11"/>
      <c r="I248" s="23"/>
      <c r="J248" s="24"/>
      <c r="K248" s="11"/>
      <c r="L248" s="41" t="s">
        <v>14</v>
      </c>
      <c r="M248" s="41" t="s">
        <v>14</v>
      </c>
      <c r="N248" s="41"/>
      <c r="O248" s="41"/>
      <c r="P248" s="41" t="s">
        <v>14</v>
      </c>
      <c r="Q248" s="41" t="s">
        <v>14</v>
      </c>
      <c r="R248" s="41"/>
      <c r="S248" s="41" t="s">
        <v>14</v>
      </c>
    </row>
    <row r="249" spans="1:19" ht="46.5" hidden="1" customHeight="1" x14ac:dyDescent="0.25">
      <c r="A249" s="364"/>
      <c r="B249" s="31"/>
      <c r="C249" s="12" t="s">
        <v>101</v>
      </c>
      <c r="D249" s="11"/>
      <c r="E249" s="21"/>
      <c r="F249" s="11"/>
      <c r="G249" s="11"/>
      <c r="H249" s="11"/>
      <c r="I249" s="23"/>
      <c r="J249" s="24"/>
      <c r="K249" s="11"/>
      <c r="L249" s="41" t="s">
        <v>14</v>
      </c>
      <c r="M249" s="41" t="s">
        <v>14</v>
      </c>
      <c r="N249" s="41"/>
      <c r="O249" s="41"/>
      <c r="P249" s="41" t="s">
        <v>14</v>
      </c>
      <c r="Q249" s="41" t="s">
        <v>14</v>
      </c>
      <c r="R249" s="41"/>
      <c r="S249" s="41" t="s">
        <v>14</v>
      </c>
    </row>
    <row r="250" spans="1:19" ht="33" hidden="1" customHeight="1" x14ac:dyDescent="0.25">
      <c r="A250" s="364"/>
      <c r="B250" s="31"/>
      <c r="C250" s="31" t="s">
        <v>102</v>
      </c>
      <c r="D250" s="11">
        <f>D76+D82</f>
        <v>1269000</v>
      </c>
      <c r="E250" s="21">
        <f>E76+E82</f>
        <v>1266614.18</v>
      </c>
      <c r="F250" s="11">
        <f>F76+F82</f>
        <v>1266614.18</v>
      </c>
      <c r="G250" s="11">
        <f>G76+G82</f>
        <v>766614.18</v>
      </c>
      <c r="H250" s="11">
        <f>H76+H82</f>
        <v>757630.1</v>
      </c>
      <c r="I250" s="23">
        <f t="shared" si="12"/>
        <v>-8984.1</v>
      </c>
      <c r="J250" s="24">
        <f t="shared" si="13"/>
        <v>-1.17</v>
      </c>
      <c r="K250" s="11"/>
      <c r="L250" s="41" t="s">
        <v>14</v>
      </c>
      <c r="M250" s="41" t="s">
        <v>14</v>
      </c>
      <c r="N250" s="41"/>
      <c r="O250" s="41"/>
      <c r="P250" s="41" t="s">
        <v>14</v>
      </c>
      <c r="Q250" s="41" t="s">
        <v>14</v>
      </c>
      <c r="R250" s="41"/>
      <c r="S250" s="41" t="s">
        <v>14</v>
      </c>
    </row>
    <row r="251" spans="1:19" hidden="1" x14ac:dyDescent="0.25">
      <c r="A251" s="364" t="s">
        <v>192</v>
      </c>
      <c r="B251" s="31"/>
      <c r="C251" s="31" t="s">
        <v>97</v>
      </c>
      <c r="D251" s="11">
        <f>SUM(D252:D254)</f>
        <v>114000</v>
      </c>
      <c r="E251" s="21">
        <f>SUM(E252:E254)</f>
        <v>114000</v>
      </c>
      <c r="F251" s="11">
        <f>SUM(F252:F254)</f>
        <v>114000</v>
      </c>
      <c r="G251" s="11">
        <f>SUM(G252:G254)</f>
        <v>114000</v>
      </c>
      <c r="H251" s="11">
        <f>SUM(H252:H254)</f>
        <v>79000</v>
      </c>
      <c r="I251" s="23">
        <f t="shared" si="12"/>
        <v>-35000</v>
      </c>
      <c r="J251" s="24">
        <f t="shared" si="13"/>
        <v>-30.7</v>
      </c>
      <c r="K251" s="11"/>
      <c r="L251" s="41" t="s">
        <v>14</v>
      </c>
      <c r="M251" s="41" t="s">
        <v>14</v>
      </c>
      <c r="N251" s="41"/>
      <c r="O251" s="41"/>
      <c r="P251" s="41" t="s">
        <v>14</v>
      </c>
      <c r="Q251" s="41" t="s">
        <v>14</v>
      </c>
      <c r="R251" s="41"/>
      <c r="S251" s="41" t="s">
        <v>14</v>
      </c>
    </row>
    <row r="252" spans="1:19" ht="45.75" hidden="1" customHeight="1" x14ac:dyDescent="0.25">
      <c r="A252" s="364"/>
      <c r="B252" s="31"/>
      <c r="C252" s="31" t="s">
        <v>100</v>
      </c>
      <c r="D252" s="11"/>
      <c r="E252" s="21"/>
      <c r="F252" s="11"/>
      <c r="G252" s="11"/>
      <c r="H252" s="11"/>
      <c r="I252" s="23"/>
      <c r="J252" s="24"/>
      <c r="K252" s="11"/>
      <c r="L252" s="41" t="s">
        <v>14</v>
      </c>
      <c r="M252" s="41" t="s">
        <v>14</v>
      </c>
      <c r="N252" s="41"/>
      <c r="O252" s="41"/>
      <c r="P252" s="41" t="s">
        <v>14</v>
      </c>
      <c r="Q252" s="41" t="s">
        <v>14</v>
      </c>
      <c r="R252" s="41"/>
      <c r="S252" s="41" t="s">
        <v>14</v>
      </c>
    </row>
    <row r="253" spans="1:19" ht="48.75" hidden="1" customHeight="1" x14ac:dyDescent="0.25">
      <c r="A253" s="364"/>
      <c r="B253" s="31"/>
      <c r="C253" s="12" t="s">
        <v>101</v>
      </c>
      <c r="D253" s="11"/>
      <c r="E253" s="21"/>
      <c r="F253" s="11"/>
      <c r="G253" s="11"/>
      <c r="H253" s="11"/>
      <c r="I253" s="23"/>
      <c r="J253" s="24"/>
      <c r="K253" s="11"/>
      <c r="L253" s="41" t="s">
        <v>14</v>
      </c>
      <c r="M253" s="41" t="s">
        <v>14</v>
      </c>
      <c r="N253" s="41"/>
      <c r="O253" s="41"/>
      <c r="P253" s="41" t="s">
        <v>14</v>
      </c>
      <c r="Q253" s="41" t="s">
        <v>14</v>
      </c>
      <c r="R253" s="41"/>
      <c r="S253" s="41" t="s">
        <v>14</v>
      </c>
    </row>
    <row r="254" spans="1:19" ht="30" hidden="1" customHeight="1" x14ac:dyDescent="0.25">
      <c r="A254" s="364"/>
      <c r="B254" s="31"/>
      <c r="C254" s="31" t="s">
        <v>102</v>
      </c>
      <c r="D254" s="11">
        <f>D40</f>
        <v>114000</v>
      </c>
      <c r="E254" s="21">
        <f>E40</f>
        <v>114000</v>
      </c>
      <c r="F254" s="11">
        <f>F40</f>
        <v>114000</v>
      </c>
      <c r="G254" s="11">
        <f>G40</f>
        <v>114000</v>
      </c>
      <c r="H254" s="11">
        <f>H40</f>
        <v>79000</v>
      </c>
      <c r="I254" s="23">
        <f t="shared" si="12"/>
        <v>-35000</v>
      </c>
      <c r="J254" s="24">
        <f t="shared" si="13"/>
        <v>-30.7</v>
      </c>
      <c r="K254" s="11"/>
      <c r="L254" s="41" t="s">
        <v>14</v>
      </c>
      <c r="M254" s="41" t="s">
        <v>14</v>
      </c>
      <c r="N254" s="41"/>
      <c r="O254" s="41"/>
      <c r="P254" s="41" t="s">
        <v>14</v>
      </c>
      <c r="Q254" s="41" t="s">
        <v>14</v>
      </c>
      <c r="R254" s="41"/>
      <c r="S254" s="41" t="s">
        <v>14</v>
      </c>
    </row>
    <row r="255" spans="1:19" hidden="1" x14ac:dyDescent="0.25">
      <c r="A255" s="364" t="s">
        <v>193</v>
      </c>
      <c r="B255" s="31"/>
      <c r="C255" s="31" t="s">
        <v>97</v>
      </c>
      <c r="D255" s="11">
        <f>SUM(D256:D258)</f>
        <v>11741000</v>
      </c>
      <c r="E255" s="21">
        <f>SUM(E256:E258)</f>
        <v>11129734</v>
      </c>
      <c r="F255" s="11">
        <f>SUM(F256:F258)</f>
        <v>11129734</v>
      </c>
      <c r="G255" s="11">
        <f>SUM(G256:G258)</f>
        <v>9872752</v>
      </c>
      <c r="H255" s="11">
        <f>SUM(H256:H258)</f>
        <v>9009543.5</v>
      </c>
      <c r="I255" s="23">
        <f t="shared" si="12"/>
        <v>-863208.5</v>
      </c>
      <c r="J255" s="24">
        <f t="shared" si="13"/>
        <v>-8.74</v>
      </c>
      <c r="K255" s="11"/>
      <c r="L255" s="41" t="s">
        <v>14</v>
      </c>
      <c r="M255" s="41" t="s">
        <v>14</v>
      </c>
      <c r="N255" s="41"/>
      <c r="O255" s="41"/>
      <c r="P255" s="41" t="s">
        <v>14</v>
      </c>
      <c r="Q255" s="41" t="s">
        <v>14</v>
      </c>
      <c r="R255" s="41"/>
      <c r="S255" s="41" t="s">
        <v>14</v>
      </c>
    </row>
    <row r="256" spans="1:19" ht="48" hidden="1" customHeight="1" x14ac:dyDescent="0.25">
      <c r="A256" s="364"/>
      <c r="B256" s="31"/>
      <c r="C256" s="31" t="s">
        <v>100</v>
      </c>
      <c r="D256" s="11"/>
      <c r="E256" s="21"/>
      <c r="F256" s="11"/>
      <c r="G256" s="11"/>
      <c r="H256" s="11"/>
      <c r="I256" s="23"/>
      <c r="J256" s="24"/>
      <c r="K256" s="11"/>
      <c r="L256" s="41" t="s">
        <v>14</v>
      </c>
      <c r="M256" s="41" t="s">
        <v>14</v>
      </c>
      <c r="N256" s="41"/>
      <c r="O256" s="41"/>
      <c r="P256" s="41" t="s">
        <v>14</v>
      </c>
      <c r="Q256" s="41" t="s">
        <v>14</v>
      </c>
      <c r="R256" s="41"/>
      <c r="S256" s="41" t="s">
        <v>14</v>
      </c>
    </row>
    <row r="257" spans="1:19" ht="48.75" hidden="1" customHeight="1" x14ac:dyDescent="0.25">
      <c r="A257" s="364"/>
      <c r="B257" s="31"/>
      <c r="C257" s="12" t="s">
        <v>101</v>
      </c>
      <c r="D257" s="11"/>
      <c r="E257" s="21"/>
      <c r="F257" s="11"/>
      <c r="G257" s="11"/>
      <c r="H257" s="11"/>
      <c r="I257" s="23"/>
      <c r="J257" s="24"/>
      <c r="K257" s="11"/>
      <c r="L257" s="41" t="s">
        <v>14</v>
      </c>
      <c r="M257" s="41" t="s">
        <v>14</v>
      </c>
      <c r="N257" s="41"/>
      <c r="O257" s="41"/>
      <c r="P257" s="41" t="s">
        <v>14</v>
      </c>
      <c r="Q257" s="41" t="s">
        <v>14</v>
      </c>
      <c r="R257" s="41"/>
      <c r="S257" s="41" t="s">
        <v>14</v>
      </c>
    </row>
    <row r="258" spans="1:19" ht="35.25" hidden="1" customHeight="1" x14ac:dyDescent="0.25">
      <c r="A258" s="364"/>
      <c r="B258" s="31"/>
      <c r="C258" s="31" t="s">
        <v>102</v>
      </c>
      <c r="D258" s="11">
        <f>D33</f>
        <v>11741000</v>
      </c>
      <c r="E258" s="21">
        <f>E33</f>
        <v>11129734</v>
      </c>
      <c r="F258" s="11">
        <f>F33</f>
        <v>11129734</v>
      </c>
      <c r="G258" s="11">
        <f>G33</f>
        <v>9872752</v>
      </c>
      <c r="H258" s="11">
        <f>H33</f>
        <v>9009543.5</v>
      </c>
      <c r="I258" s="23">
        <f t="shared" si="12"/>
        <v>-863208.5</v>
      </c>
      <c r="J258" s="24">
        <f t="shared" si="13"/>
        <v>-8.74</v>
      </c>
      <c r="K258" s="11"/>
      <c r="L258" s="41" t="s">
        <v>14</v>
      </c>
      <c r="M258" s="41" t="s">
        <v>14</v>
      </c>
      <c r="N258" s="41"/>
      <c r="O258" s="41"/>
      <c r="P258" s="41" t="s">
        <v>14</v>
      </c>
      <c r="Q258" s="41" t="s">
        <v>14</v>
      </c>
      <c r="R258" s="41"/>
      <c r="S258" s="41" t="s">
        <v>14</v>
      </c>
    </row>
    <row r="259" spans="1:19" hidden="1" x14ac:dyDescent="0.25">
      <c r="A259" s="364" t="s">
        <v>194</v>
      </c>
      <c r="B259" s="31"/>
      <c r="C259" s="31" t="s">
        <v>97</v>
      </c>
      <c r="D259" s="11">
        <f>SUM(D260:D262)</f>
        <v>421308823</v>
      </c>
      <c r="E259" s="21">
        <f>SUM(E260:E262)</f>
        <v>422712722.83999997</v>
      </c>
      <c r="F259" s="11">
        <f>SUM(F260:F262)</f>
        <v>422712722.83999997</v>
      </c>
      <c r="G259" s="11">
        <f>SUM(G260:G262)</f>
        <v>421806337.67000002</v>
      </c>
      <c r="H259" s="11">
        <f>SUM(H260:H262)</f>
        <v>410684503.22000003</v>
      </c>
      <c r="I259" s="23">
        <f t="shared" si="12"/>
        <v>-11121834.5</v>
      </c>
      <c r="J259" s="24">
        <f t="shared" si="13"/>
        <v>-2.64</v>
      </c>
      <c r="K259" s="11"/>
      <c r="L259" s="41" t="s">
        <v>14</v>
      </c>
      <c r="M259" s="41" t="s">
        <v>14</v>
      </c>
      <c r="N259" s="41"/>
      <c r="O259" s="41"/>
      <c r="P259" s="41" t="s">
        <v>14</v>
      </c>
      <c r="Q259" s="41" t="s">
        <v>14</v>
      </c>
      <c r="R259" s="41"/>
      <c r="S259" s="41" t="s">
        <v>14</v>
      </c>
    </row>
    <row r="260" spans="1:19" ht="50.25" hidden="1" customHeight="1" x14ac:dyDescent="0.25">
      <c r="A260" s="364"/>
      <c r="B260" s="31"/>
      <c r="C260" s="31" t="s">
        <v>100</v>
      </c>
      <c r="D260" s="164">
        <f t="shared" ref="D260:H262" si="22">D118+D122+D130+D138+D146+D154+D162+D166+D170+D178</f>
        <v>0</v>
      </c>
      <c r="E260" s="168">
        <f t="shared" si="22"/>
        <v>0</v>
      </c>
      <c r="F260" s="164">
        <f t="shared" si="22"/>
        <v>0</v>
      </c>
      <c r="G260" s="164">
        <f t="shared" si="22"/>
        <v>0</v>
      </c>
      <c r="H260" s="164">
        <f t="shared" si="22"/>
        <v>0</v>
      </c>
      <c r="I260" s="27">
        <f t="shared" si="12"/>
        <v>0</v>
      </c>
      <c r="J260" s="24"/>
      <c r="K260" s="11"/>
      <c r="L260" s="41" t="s">
        <v>14</v>
      </c>
      <c r="M260" s="41" t="s">
        <v>14</v>
      </c>
      <c r="N260" s="41"/>
      <c r="O260" s="41"/>
      <c r="P260" s="41" t="s">
        <v>14</v>
      </c>
      <c r="Q260" s="41" t="s">
        <v>14</v>
      </c>
      <c r="R260" s="41"/>
      <c r="S260" s="41" t="s">
        <v>14</v>
      </c>
    </row>
    <row r="261" spans="1:19" ht="45.75" hidden="1" customHeight="1" x14ac:dyDescent="0.25">
      <c r="A261" s="364"/>
      <c r="B261" s="31"/>
      <c r="C261" s="12" t="s">
        <v>101</v>
      </c>
      <c r="D261" s="11">
        <f t="shared" si="22"/>
        <v>191600</v>
      </c>
      <c r="E261" s="21">
        <f t="shared" si="22"/>
        <v>191600</v>
      </c>
      <c r="F261" s="11">
        <f t="shared" si="22"/>
        <v>191600</v>
      </c>
      <c r="G261" s="11">
        <f t="shared" si="22"/>
        <v>191600</v>
      </c>
      <c r="H261" s="11">
        <f t="shared" si="22"/>
        <v>165960.76</v>
      </c>
      <c r="I261" s="23">
        <f t="shared" si="12"/>
        <v>-25639.200000000001</v>
      </c>
      <c r="J261" s="24">
        <f t="shared" si="13"/>
        <v>-13.38</v>
      </c>
      <c r="K261" s="11"/>
      <c r="L261" s="41" t="s">
        <v>14</v>
      </c>
      <c r="M261" s="41" t="s">
        <v>14</v>
      </c>
      <c r="N261" s="41"/>
      <c r="O261" s="41"/>
      <c r="P261" s="41" t="s">
        <v>14</v>
      </c>
      <c r="Q261" s="41" t="s">
        <v>14</v>
      </c>
      <c r="R261" s="41"/>
      <c r="S261" s="41" t="s">
        <v>14</v>
      </c>
    </row>
    <row r="262" spans="1:19" ht="30" hidden="1" x14ac:dyDescent="0.25">
      <c r="A262" s="364"/>
      <c r="B262" s="31"/>
      <c r="C262" s="31" t="s">
        <v>102</v>
      </c>
      <c r="D262" s="11">
        <f t="shared" si="22"/>
        <v>421117223</v>
      </c>
      <c r="E262" s="21">
        <f t="shared" si="22"/>
        <v>422521122.83999997</v>
      </c>
      <c r="F262" s="11">
        <f t="shared" si="22"/>
        <v>422521122.83999997</v>
      </c>
      <c r="G262" s="11">
        <f t="shared" si="22"/>
        <v>421614737.67000002</v>
      </c>
      <c r="H262" s="11">
        <f t="shared" si="22"/>
        <v>410518542.45999998</v>
      </c>
      <c r="I262" s="23">
        <f t="shared" si="12"/>
        <v>-11096195.199999999</v>
      </c>
      <c r="J262" s="24">
        <f t="shared" si="13"/>
        <v>-2.63</v>
      </c>
      <c r="K262" s="11"/>
      <c r="L262" s="41" t="s">
        <v>14</v>
      </c>
      <c r="M262" s="41" t="s">
        <v>14</v>
      </c>
      <c r="N262" s="41"/>
      <c r="O262" s="41"/>
      <c r="P262" s="41" t="s">
        <v>14</v>
      </c>
      <c r="Q262" s="41" t="s">
        <v>14</v>
      </c>
      <c r="R262" s="41"/>
      <c r="S262" s="41" t="s">
        <v>14</v>
      </c>
    </row>
    <row r="263" spans="1:19" ht="18" hidden="1" customHeight="1" x14ac:dyDescent="0.25">
      <c r="A263" s="364" t="s">
        <v>195</v>
      </c>
      <c r="B263" s="31"/>
      <c r="C263" s="31" t="s">
        <v>97</v>
      </c>
      <c r="D263" s="11">
        <f>SUM(D264:D266)</f>
        <v>137695160</v>
      </c>
      <c r="E263" s="21">
        <f>SUM(E264:E266)</f>
        <v>254813489.09</v>
      </c>
      <c r="F263" s="11">
        <f>SUM(F264:F266)</f>
        <v>355082489.08999997</v>
      </c>
      <c r="G263" s="11">
        <f>SUM(G264:G266)</f>
        <v>342307163.94</v>
      </c>
      <c r="H263" s="11">
        <f>SUM(H264:H266)</f>
        <v>309419409.25</v>
      </c>
      <c r="I263" s="23">
        <f t="shared" si="12"/>
        <v>-32887754.699999999</v>
      </c>
      <c r="J263" s="24">
        <f t="shared" si="13"/>
        <v>-9.61</v>
      </c>
      <c r="K263" s="11"/>
      <c r="L263" s="41" t="s">
        <v>14</v>
      </c>
      <c r="M263" s="41" t="s">
        <v>14</v>
      </c>
      <c r="N263" s="41"/>
      <c r="O263" s="41"/>
      <c r="P263" s="41" t="s">
        <v>14</v>
      </c>
      <c r="Q263" s="41" t="s">
        <v>14</v>
      </c>
      <c r="R263" s="41"/>
      <c r="S263" s="41" t="s">
        <v>14</v>
      </c>
    </row>
    <row r="264" spans="1:19" ht="47.25" hidden="1" customHeight="1" x14ac:dyDescent="0.25">
      <c r="A264" s="364"/>
      <c r="B264" s="31"/>
      <c r="C264" s="31" t="s">
        <v>100</v>
      </c>
      <c r="D264" s="164">
        <f>D187+D191</f>
        <v>0</v>
      </c>
      <c r="E264" s="168">
        <f>E187+E191</f>
        <v>0</v>
      </c>
      <c r="F264" s="164">
        <f>F187+F191</f>
        <v>0</v>
      </c>
      <c r="G264" s="164">
        <f>G187+G191</f>
        <v>0</v>
      </c>
      <c r="H264" s="164">
        <f>H187+H191</f>
        <v>0</v>
      </c>
      <c r="I264" s="27">
        <f>H264-G264</f>
        <v>0</v>
      </c>
      <c r="J264" s="24"/>
      <c r="K264" s="11"/>
      <c r="L264" s="41" t="s">
        <v>14</v>
      </c>
      <c r="M264" s="41" t="s">
        <v>14</v>
      </c>
      <c r="N264" s="41"/>
      <c r="O264" s="41"/>
      <c r="P264" s="41" t="s">
        <v>14</v>
      </c>
      <c r="Q264" s="41" t="s">
        <v>14</v>
      </c>
      <c r="R264" s="41"/>
      <c r="S264" s="41" t="s">
        <v>14</v>
      </c>
    </row>
    <row r="265" spans="1:19" ht="47.25" hidden="1" customHeight="1" x14ac:dyDescent="0.25">
      <c r="A265" s="364"/>
      <c r="B265" s="31"/>
      <c r="C265" s="12" t="s">
        <v>101</v>
      </c>
      <c r="D265" s="164">
        <f t="shared" ref="D265:H266" si="23">D188+D192+D196</f>
        <v>0</v>
      </c>
      <c r="E265" s="21">
        <f t="shared" si="23"/>
        <v>116691071.69</v>
      </c>
      <c r="F265" s="11">
        <f t="shared" si="23"/>
        <v>216960071.69</v>
      </c>
      <c r="G265" s="11">
        <f t="shared" si="23"/>
        <v>216960071.69</v>
      </c>
      <c r="H265" s="11">
        <f t="shared" si="23"/>
        <v>216959314.75</v>
      </c>
      <c r="I265" s="23">
        <f>H265-G265</f>
        <v>-756.9</v>
      </c>
      <c r="J265" s="24">
        <f>H265/G265*100-100</f>
        <v>0</v>
      </c>
      <c r="K265" s="11"/>
      <c r="L265" s="41" t="s">
        <v>14</v>
      </c>
      <c r="M265" s="41" t="s">
        <v>14</v>
      </c>
      <c r="N265" s="41"/>
      <c r="O265" s="41"/>
      <c r="P265" s="41" t="s">
        <v>14</v>
      </c>
      <c r="Q265" s="41" t="s">
        <v>14</v>
      </c>
      <c r="R265" s="41"/>
      <c r="S265" s="41" t="s">
        <v>14</v>
      </c>
    </row>
    <row r="266" spans="1:19" ht="30" hidden="1" x14ac:dyDescent="0.25">
      <c r="A266" s="364"/>
      <c r="B266" s="31"/>
      <c r="C266" s="31" t="s">
        <v>102</v>
      </c>
      <c r="D266" s="11">
        <f t="shared" si="23"/>
        <v>137695160</v>
      </c>
      <c r="E266" s="21">
        <f t="shared" si="23"/>
        <v>138122417.40000001</v>
      </c>
      <c r="F266" s="11">
        <f t="shared" si="23"/>
        <v>138122417.40000001</v>
      </c>
      <c r="G266" s="11">
        <f t="shared" si="23"/>
        <v>125347092.25</v>
      </c>
      <c r="H266" s="11">
        <f t="shared" si="23"/>
        <v>92460094.5</v>
      </c>
      <c r="I266" s="23">
        <f>H266-G266</f>
        <v>-32886997.800000001</v>
      </c>
      <c r="J266" s="24">
        <f>H266/G266*100-100</f>
        <v>-26.24</v>
      </c>
      <c r="K266" s="11"/>
      <c r="L266" s="41" t="s">
        <v>14</v>
      </c>
      <c r="M266" s="41" t="s">
        <v>14</v>
      </c>
      <c r="N266" s="41"/>
      <c r="O266" s="41"/>
      <c r="P266" s="41" t="s">
        <v>14</v>
      </c>
      <c r="Q266" s="41" t="s">
        <v>14</v>
      </c>
      <c r="R266" s="41"/>
      <c r="S266" s="41" t="s">
        <v>14</v>
      </c>
    </row>
    <row r="267" spans="1:19" ht="15" hidden="1" customHeight="1" x14ac:dyDescent="0.25">
      <c r="A267" s="364" t="s">
        <v>196</v>
      </c>
      <c r="B267" s="31"/>
      <c r="C267" s="31" t="s">
        <v>97</v>
      </c>
      <c r="D267" s="177"/>
      <c r="E267" s="178"/>
      <c r="F267" s="177"/>
      <c r="G267" s="177"/>
      <c r="H267" s="177"/>
      <c r="I267" s="177"/>
      <c r="J267" s="177"/>
      <c r="K267" s="177"/>
      <c r="L267" s="41" t="s">
        <v>14</v>
      </c>
      <c r="M267" s="41" t="s">
        <v>14</v>
      </c>
      <c r="N267" s="41"/>
      <c r="O267" s="41"/>
      <c r="P267" s="41" t="s">
        <v>14</v>
      </c>
      <c r="Q267" s="41" t="s">
        <v>14</v>
      </c>
      <c r="R267" s="41"/>
      <c r="S267" s="41" t="s">
        <v>14</v>
      </c>
    </row>
    <row r="268" spans="1:19" ht="60" hidden="1" customHeight="1" x14ac:dyDescent="0.25">
      <c r="A268" s="364"/>
      <c r="B268" s="31"/>
      <c r="C268" s="31" t="s">
        <v>31</v>
      </c>
      <c r="D268" s="177"/>
      <c r="E268" s="178"/>
      <c r="F268" s="177"/>
      <c r="G268" s="177"/>
      <c r="H268" s="177"/>
      <c r="I268" s="177"/>
      <c r="J268" s="177"/>
      <c r="K268" s="177"/>
      <c r="L268" s="41" t="s">
        <v>14</v>
      </c>
      <c r="M268" s="41" t="s">
        <v>14</v>
      </c>
      <c r="N268" s="41"/>
      <c r="O268" s="41"/>
      <c r="P268" s="41" t="s">
        <v>14</v>
      </c>
      <c r="Q268" s="41" t="s">
        <v>14</v>
      </c>
      <c r="R268" s="41"/>
      <c r="S268" s="41" t="s">
        <v>14</v>
      </c>
    </row>
    <row r="269" spans="1:19" ht="60" hidden="1" customHeight="1" x14ac:dyDescent="0.25">
      <c r="A269" s="364"/>
      <c r="B269" s="31"/>
      <c r="C269" s="12" t="s">
        <v>20</v>
      </c>
      <c r="D269" s="177"/>
      <c r="E269" s="178"/>
      <c r="F269" s="177"/>
      <c r="G269" s="177"/>
      <c r="H269" s="177"/>
      <c r="I269" s="177"/>
      <c r="J269" s="177"/>
      <c r="K269" s="177"/>
      <c r="L269" s="41" t="s">
        <v>14</v>
      </c>
      <c r="M269" s="41" t="s">
        <v>14</v>
      </c>
      <c r="N269" s="41"/>
      <c r="O269" s="41"/>
      <c r="P269" s="41" t="s">
        <v>14</v>
      </c>
      <c r="Q269" s="41" t="s">
        <v>14</v>
      </c>
      <c r="R269" s="41"/>
      <c r="S269" s="41" t="s">
        <v>14</v>
      </c>
    </row>
    <row r="270" spans="1:19" ht="30" hidden="1" customHeight="1" x14ac:dyDescent="0.25">
      <c r="A270" s="364"/>
      <c r="B270" s="31"/>
      <c r="C270" s="31" t="s">
        <v>15</v>
      </c>
      <c r="D270" s="177" t="str">
        <f>D105</f>
        <v>-</v>
      </c>
      <c r="E270" s="178" t="str">
        <f>E104</f>
        <v>-</v>
      </c>
      <c r="F270" s="177" t="str">
        <f>F104</f>
        <v>-</v>
      </c>
      <c r="G270" s="177" t="str">
        <f>G104</f>
        <v>-</v>
      </c>
      <c r="H270" s="177" t="str">
        <f>H104</f>
        <v>-</v>
      </c>
      <c r="I270" s="177"/>
      <c r="J270" s="177"/>
      <c r="K270" s="177"/>
      <c r="L270" s="41" t="s">
        <v>14</v>
      </c>
      <c r="M270" s="41" t="s">
        <v>14</v>
      </c>
      <c r="N270" s="41"/>
      <c r="O270" s="41"/>
      <c r="P270" s="41" t="s">
        <v>14</v>
      </c>
      <c r="Q270" s="41" t="s">
        <v>14</v>
      </c>
      <c r="R270" s="41"/>
      <c r="S270" s="41" t="s">
        <v>14</v>
      </c>
    </row>
    <row r="271" spans="1:19" hidden="1" x14ac:dyDescent="0.25">
      <c r="P271" s="6"/>
      <c r="Q271" s="6"/>
      <c r="S271" s="6"/>
    </row>
    <row r="272" spans="1:19" hidden="1" x14ac:dyDescent="0.25">
      <c r="P272" s="6"/>
      <c r="Q272" s="6"/>
      <c r="S272" s="6"/>
    </row>
    <row r="273" spans="1:19" ht="101.25" customHeight="1" x14ac:dyDescent="0.25">
      <c r="P273" s="6"/>
      <c r="Q273" s="6"/>
      <c r="S273" s="6"/>
    </row>
    <row r="274" spans="1:19" x14ac:dyDescent="0.25">
      <c r="A274" s="182" t="s">
        <v>341</v>
      </c>
      <c r="P274" s="6"/>
      <c r="Q274" s="6"/>
      <c r="S274" s="6"/>
    </row>
    <row r="275" spans="1:19" x14ac:dyDescent="0.25">
      <c r="A275" s="51" t="s">
        <v>342</v>
      </c>
      <c r="P275" s="6"/>
      <c r="Q275" s="6"/>
      <c r="S275" s="6"/>
    </row>
    <row r="276" spans="1:19" x14ac:dyDescent="0.25">
      <c r="P276" s="6"/>
      <c r="Q276" s="6"/>
      <c r="S276" s="6"/>
    </row>
    <row r="277" spans="1:19" x14ac:dyDescent="0.25">
      <c r="P277" s="6"/>
      <c r="Q277" s="6"/>
      <c r="S277" s="6"/>
    </row>
    <row r="278" spans="1:19" s="6" customFormat="1" x14ac:dyDescent="0.25">
      <c r="E278" s="134"/>
      <c r="L278" s="5"/>
      <c r="M278" s="48"/>
      <c r="N278" s="48"/>
      <c r="O278" s="7"/>
    </row>
    <row r="279" spans="1:19" s="6" customFormat="1" x14ac:dyDescent="0.25">
      <c r="D279" s="179">
        <f>D280+D281+D282</f>
        <v>1173175859</v>
      </c>
      <c r="E279" s="180">
        <f>E280+E281+E282</f>
        <v>1300108849.0699999</v>
      </c>
      <c r="F279" s="179">
        <f>F280+F281+F282</f>
        <v>1400009994.0699999</v>
      </c>
      <c r="G279" s="179">
        <f>G280+G281+G282</f>
        <v>1425725036.1099999</v>
      </c>
      <c r="H279" s="179">
        <f>H280+H281+H282</f>
        <v>1369849099.3299999</v>
      </c>
      <c r="I279" s="179"/>
      <c r="J279" s="179"/>
      <c r="K279" s="179"/>
      <c r="L279" s="5"/>
      <c r="M279" s="48"/>
      <c r="N279" s="48"/>
      <c r="O279" s="7"/>
    </row>
    <row r="280" spans="1:19" s="6" customFormat="1" x14ac:dyDescent="0.25">
      <c r="D280" s="179">
        <f>D220+D224+D228+D232+D260</f>
        <v>19255700</v>
      </c>
      <c r="E280" s="180">
        <f>E220+E224+E228+E232+E260</f>
        <v>19255700</v>
      </c>
      <c r="F280" s="179">
        <f>F220+F224+F228+F232+F260</f>
        <v>19255700</v>
      </c>
      <c r="G280" s="179">
        <f>G220+G224+G228+G232+G260</f>
        <v>19255700</v>
      </c>
      <c r="H280" s="179">
        <f>H220+H224+H228+H232+H260</f>
        <v>19255700</v>
      </c>
      <c r="I280" s="179"/>
      <c r="J280" s="179"/>
      <c r="K280" s="179"/>
      <c r="L280" s="5"/>
      <c r="M280" s="48"/>
      <c r="N280" s="48"/>
      <c r="O280" s="7"/>
    </row>
    <row r="281" spans="1:19" s="6" customFormat="1" x14ac:dyDescent="0.25">
      <c r="D281" s="179">
        <f>D265+D261+D233+D229+D225+D221+D209</f>
        <v>7007500</v>
      </c>
      <c r="E281" s="180">
        <f>E265+E261+E233+E229+E225+E221+E209</f>
        <v>123698571.69</v>
      </c>
      <c r="F281" s="179">
        <f>F265+F261+F233+F229+F225+F221+F209</f>
        <v>223967571.69</v>
      </c>
      <c r="G281" s="179">
        <f>G265+G261+G233+G229+G225+G221+G209</f>
        <v>223967571.69</v>
      </c>
      <c r="H281" s="179">
        <f>H265+H261+H233+H229+H225+H221+H209</f>
        <v>223941175.50999999</v>
      </c>
      <c r="I281" s="179"/>
      <c r="J281" s="179"/>
      <c r="K281" s="179"/>
      <c r="L281" s="5"/>
      <c r="M281" s="48"/>
      <c r="N281" s="48"/>
      <c r="O281" s="7"/>
    </row>
    <row r="282" spans="1:19" s="6" customFormat="1" x14ac:dyDescent="0.25">
      <c r="D282" s="179">
        <f>D266+D262+D258+D254+D250+D246+D242+D238+D234+D230+D226+D222+D214+D210+D218</f>
        <v>1146912659</v>
      </c>
      <c r="E282" s="180">
        <f>E266+E262+E258+E254+E250+E246+E242+E238+E234+E230+E226+E222+E214+E210+E218</f>
        <v>1157154577.3800001</v>
      </c>
      <c r="F282" s="179">
        <f>F266+F262+F258+F254+F250+F246+F242+F238+F234+F230+F226+F222+F214+F210+F218</f>
        <v>1156786722.3800001</v>
      </c>
      <c r="G282" s="179">
        <f>G266+G262+G258+G254+G250+G246+G242+G238+G234+G230+G226+G222+G214+G210+G218</f>
        <v>1182501764.4200001</v>
      </c>
      <c r="H282" s="179">
        <f>H266+H262+H258+H254+H250+H246+H242+H238+H234+H230+H226+H222+H214+H210+H218</f>
        <v>1126652223.8199999</v>
      </c>
      <c r="I282" s="179"/>
      <c r="J282" s="179"/>
      <c r="K282" s="179"/>
      <c r="L282" s="5"/>
      <c r="M282" s="48"/>
      <c r="N282" s="48"/>
      <c r="O282" s="7"/>
    </row>
    <row r="283" spans="1:19" s="6" customFormat="1" x14ac:dyDescent="0.25">
      <c r="E283" s="134"/>
      <c r="L283" s="5"/>
      <c r="M283" s="48"/>
      <c r="N283" s="48"/>
      <c r="O283" s="7"/>
    </row>
    <row r="284" spans="1:19" s="6" customFormat="1" x14ac:dyDescent="0.25">
      <c r="E284" s="134"/>
      <c r="L284" s="5"/>
      <c r="M284" s="48"/>
      <c r="N284" s="48"/>
      <c r="O284" s="7"/>
    </row>
    <row r="285" spans="1:19" s="6" customFormat="1" x14ac:dyDescent="0.25">
      <c r="E285" s="134"/>
      <c r="L285" s="5"/>
      <c r="M285" s="48"/>
      <c r="N285" s="48"/>
      <c r="O285" s="7"/>
    </row>
    <row r="286" spans="1:19" s="6" customFormat="1" x14ac:dyDescent="0.25">
      <c r="E286" s="180"/>
      <c r="I286" s="179"/>
      <c r="J286" s="179"/>
      <c r="K286" s="179"/>
      <c r="L286" s="5"/>
      <c r="M286" s="48"/>
      <c r="N286" s="48"/>
      <c r="O286" s="7"/>
    </row>
    <row r="287" spans="1:19" s="6" customFormat="1" x14ac:dyDescent="0.25">
      <c r="E287" s="180"/>
      <c r="F287" s="179">
        <v>1400009994.0699999</v>
      </c>
      <c r="G287" s="179">
        <v>1425725036.1099999</v>
      </c>
      <c r="H287" s="179">
        <v>1369849099.3299999</v>
      </c>
      <c r="I287" s="179"/>
      <c r="J287" s="179"/>
      <c r="K287" s="179"/>
      <c r="L287" s="5"/>
      <c r="M287" s="48"/>
      <c r="N287" s="48"/>
      <c r="O287" s="7"/>
      <c r="P287" s="7"/>
      <c r="Q287" s="7"/>
      <c r="S287" s="7"/>
    </row>
    <row r="288" spans="1:19" s="6" customFormat="1" x14ac:dyDescent="0.25">
      <c r="E288" s="180"/>
      <c r="F288" s="181">
        <f>F279-F287</f>
        <v>0</v>
      </c>
      <c r="G288" s="181">
        <f>G279-G287</f>
        <v>0</v>
      </c>
      <c r="H288" s="181">
        <f>H279-H287</f>
        <v>0</v>
      </c>
      <c r="I288" s="179"/>
      <c r="J288" s="179"/>
      <c r="K288" s="179"/>
      <c r="L288" s="5"/>
      <c r="M288" s="48"/>
      <c r="N288" s="48"/>
      <c r="O288" s="7"/>
      <c r="P288" s="7"/>
      <c r="Q288" s="7"/>
      <c r="S288" s="7"/>
    </row>
    <row r="289" spans="5:19" s="6" customFormat="1" x14ac:dyDescent="0.25">
      <c r="E289" s="180"/>
      <c r="I289" s="179"/>
      <c r="J289" s="179"/>
      <c r="K289" s="179"/>
      <c r="L289" s="5"/>
      <c r="M289" s="48"/>
      <c r="N289" s="48"/>
      <c r="O289" s="7"/>
      <c r="P289" s="7"/>
      <c r="Q289" s="7"/>
      <c r="S289" s="7"/>
    </row>
    <row r="290" spans="5:19" s="6" customFormat="1" x14ac:dyDescent="0.25">
      <c r="E290" s="180"/>
      <c r="I290" s="179"/>
      <c r="J290" s="179"/>
      <c r="K290" s="179"/>
      <c r="L290" s="5"/>
      <c r="M290" s="48"/>
      <c r="N290" s="48"/>
      <c r="O290" s="7"/>
      <c r="P290" s="7"/>
      <c r="Q290" s="7"/>
      <c r="S290" s="7"/>
    </row>
  </sheetData>
  <autoFilter ref="A9:S266"/>
  <mergeCells count="413">
    <mergeCell ref="S18:S21"/>
    <mergeCell ref="S14:S17"/>
    <mergeCell ref="S108:S109"/>
    <mergeCell ref="S110:S111"/>
    <mergeCell ref="S79:S82"/>
    <mergeCell ref="S61:S64"/>
    <mergeCell ref="S57:S60"/>
    <mergeCell ref="R49:R52"/>
    <mergeCell ref="Q53:Q56"/>
    <mergeCell ref="R53:R56"/>
    <mergeCell ref="S45:S46"/>
    <mergeCell ref="Q49:Q52"/>
    <mergeCell ref="S49:S52"/>
    <mergeCell ref="R108:R109"/>
    <mergeCell ref="R110:R111"/>
    <mergeCell ref="O108:O109"/>
    <mergeCell ref="Q108:Q109"/>
    <mergeCell ref="O110:O111"/>
    <mergeCell ref="P110:P111"/>
    <mergeCell ref="Q110:Q111"/>
    <mergeCell ref="R30:R33"/>
    <mergeCell ref="S30:S33"/>
    <mergeCell ref="Q30:Q33"/>
    <mergeCell ref="S194:S195"/>
    <mergeCell ref="S196:S197"/>
    <mergeCell ref="S188:S189"/>
    <mergeCell ref="M190:M193"/>
    <mergeCell ref="P190:P193"/>
    <mergeCell ref="S190:S193"/>
    <mergeCell ref="O188:O189"/>
    <mergeCell ref="S177:S180"/>
    <mergeCell ref="M186:M187"/>
    <mergeCell ref="P186:P187"/>
    <mergeCell ref="Q186:Q187"/>
    <mergeCell ref="R177:R180"/>
    <mergeCell ref="M196:M197"/>
    <mergeCell ref="P196:P197"/>
    <mergeCell ref="Q196:Q197"/>
    <mergeCell ref="M194:M195"/>
    <mergeCell ref="P194:P195"/>
    <mergeCell ref="Q194:Q195"/>
    <mergeCell ref="S186:S187"/>
    <mergeCell ref="M188:M189"/>
    <mergeCell ref="N196:N197"/>
    <mergeCell ref="O196:O197"/>
    <mergeCell ref="N190:N193"/>
    <mergeCell ref="O190:O193"/>
    <mergeCell ref="N79:N82"/>
    <mergeCell ref="N108:N109"/>
    <mergeCell ref="N110:N111"/>
    <mergeCell ref="N98:N101"/>
    <mergeCell ref="R186:R187"/>
    <mergeCell ref="R188:R189"/>
    <mergeCell ref="N186:N187"/>
    <mergeCell ref="N188:N189"/>
    <mergeCell ref="O186:O187"/>
    <mergeCell ref="R161:R164"/>
    <mergeCell ref="R165:R168"/>
    <mergeCell ref="P188:P189"/>
    <mergeCell ref="R117:R120"/>
    <mergeCell ref="O153:O160"/>
    <mergeCell ref="R153:R160"/>
    <mergeCell ref="P153:P160"/>
    <mergeCell ref="Q153:Q160"/>
    <mergeCell ref="Q137:Q144"/>
    <mergeCell ref="Q129:Q136"/>
    <mergeCell ref="P79:P82"/>
    <mergeCell ref="Q79:Q82"/>
    <mergeCell ref="Q90:Q91"/>
    <mergeCell ref="O94:O97"/>
    <mergeCell ref="Q121:Q128"/>
    <mergeCell ref="A190:A193"/>
    <mergeCell ref="B190:B193"/>
    <mergeCell ref="L190:L193"/>
    <mergeCell ref="A247:A250"/>
    <mergeCell ref="A251:A254"/>
    <mergeCell ref="A255:A258"/>
    <mergeCell ref="A198:A201"/>
    <mergeCell ref="A202:A205"/>
    <mergeCell ref="A207:A210"/>
    <mergeCell ref="A211:A214"/>
    <mergeCell ref="A243:A246"/>
    <mergeCell ref="A194:A197"/>
    <mergeCell ref="B194:B197"/>
    <mergeCell ref="L194:L197"/>
    <mergeCell ref="A259:A262"/>
    <mergeCell ref="A263:A266"/>
    <mergeCell ref="A267:A270"/>
    <mergeCell ref="A223:A226"/>
    <mergeCell ref="A227:A230"/>
    <mergeCell ref="A231:A234"/>
    <mergeCell ref="A235:A238"/>
    <mergeCell ref="A239:A242"/>
    <mergeCell ref="A215:A218"/>
    <mergeCell ref="A219:A222"/>
    <mergeCell ref="A177:A180"/>
    <mergeCell ref="B177:B180"/>
    <mergeCell ref="L177:L180"/>
    <mergeCell ref="M177:M180"/>
    <mergeCell ref="P177:P180"/>
    <mergeCell ref="Q177:Q180"/>
    <mergeCell ref="O177:O180"/>
    <mergeCell ref="Q188:Q189"/>
    <mergeCell ref="A186:A189"/>
    <mergeCell ref="B186:B189"/>
    <mergeCell ref="L186:L189"/>
    <mergeCell ref="N177:N180"/>
    <mergeCell ref="A169:A172"/>
    <mergeCell ref="B169:B176"/>
    <mergeCell ref="L169:L176"/>
    <mergeCell ref="M169:M176"/>
    <mergeCell ref="P169:P176"/>
    <mergeCell ref="S169:S176"/>
    <mergeCell ref="A173:A176"/>
    <mergeCell ref="N169:N176"/>
    <mergeCell ref="O169:O176"/>
    <mergeCell ref="R169:R173"/>
    <mergeCell ref="Q169:Q176"/>
    <mergeCell ref="A165:A168"/>
    <mergeCell ref="B165:B168"/>
    <mergeCell ref="L165:L168"/>
    <mergeCell ref="M165:M168"/>
    <mergeCell ref="P165:P168"/>
    <mergeCell ref="S165:S168"/>
    <mergeCell ref="S153:S160"/>
    <mergeCell ref="A157:A160"/>
    <mergeCell ref="A161:A164"/>
    <mergeCell ref="B161:B164"/>
    <mergeCell ref="L161:L164"/>
    <mergeCell ref="M161:M164"/>
    <mergeCell ref="P161:P164"/>
    <mergeCell ref="S161:S164"/>
    <mergeCell ref="N153:N160"/>
    <mergeCell ref="O161:O164"/>
    <mergeCell ref="O165:O168"/>
    <mergeCell ref="Q165:Q168"/>
    <mergeCell ref="Q161:Q164"/>
    <mergeCell ref="A145:A148"/>
    <mergeCell ref="B145:B150"/>
    <mergeCell ref="L145:L150"/>
    <mergeCell ref="M145:M150"/>
    <mergeCell ref="A149:A150"/>
    <mergeCell ref="A153:A156"/>
    <mergeCell ref="B153:B160"/>
    <mergeCell ref="L153:L160"/>
    <mergeCell ref="M153:M160"/>
    <mergeCell ref="S137:S144"/>
    <mergeCell ref="S129:S136"/>
    <mergeCell ref="A133:A136"/>
    <mergeCell ref="A129:A132"/>
    <mergeCell ref="L129:L136"/>
    <mergeCell ref="P129:P136"/>
    <mergeCell ref="A137:A140"/>
    <mergeCell ref="B137:B144"/>
    <mergeCell ref="L137:L144"/>
    <mergeCell ref="M137:M144"/>
    <mergeCell ref="P137:P144"/>
    <mergeCell ref="B129:B136"/>
    <mergeCell ref="M129:M136"/>
    <mergeCell ref="A141:A144"/>
    <mergeCell ref="S117:S120"/>
    <mergeCell ref="A121:A124"/>
    <mergeCell ref="B121:B128"/>
    <mergeCell ref="L121:L128"/>
    <mergeCell ref="M121:M128"/>
    <mergeCell ref="P121:P128"/>
    <mergeCell ref="A125:A128"/>
    <mergeCell ref="S121:S128"/>
    <mergeCell ref="N117:N120"/>
    <mergeCell ref="A112:A115"/>
    <mergeCell ref="A117:A120"/>
    <mergeCell ref="B117:B120"/>
    <mergeCell ref="L117:L120"/>
    <mergeCell ref="M117:M120"/>
    <mergeCell ref="P117:P120"/>
    <mergeCell ref="O117:O120"/>
    <mergeCell ref="I106:I107"/>
    <mergeCell ref="J106:J107"/>
    <mergeCell ref="L106:L107"/>
    <mergeCell ref="A108:A111"/>
    <mergeCell ref="B108:B111"/>
    <mergeCell ref="L108:L111"/>
    <mergeCell ref="A106:A107"/>
    <mergeCell ref="B106:B107"/>
    <mergeCell ref="C106:C107"/>
    <mergeCell ref="D106:D107"/>
    <mergeCell ref="E106:E107"/>
    <mergeCell ref="F106:F107"/>
    <mergeCell ref="P108:P109"/>
    <mergeCell ref="G106:G107"/>
    <mergeCell ref="H106:H107"/>
    <mergeCell ref="I104:I105"/>
    <mergeCell ref="J104:J105"/>
    <mergeCell ref="K104:K105"/>
    <mergeCell ref="L104:L105"/>
    <mergeCell ref="H102:H103"/>
    <mergeCell ref="I102:I103"/>
    <mergeCell ref="J102:J103"/>
    <mergeCell ref="L102:L103"/>
    <mergeCell ref="G102:G103"/>
    <mergeCell ref="S90:S91"/>
    <mergeCell ref="J83:J86"/>
    <mergeCell ref="L83:L86"/>
    <mergeCell ref="P90:P91"/>
    <mergeCell ref="N90:N91"/>
    <mergeCell ref="A104:A105"/>
    <mergeCell ref="B104:B105"/>
    <mergeCell ref="C104:C105"/>
    <mergeCell ref="E104:E105"/>
    <mergeCell ref="F104:F105"/>
    <mergeCell ref="A102:A103"/>
    <mergeCell ref="B102:B103"/>
    <mergeCell ref="C102:C103"/>
    <mergeCell ref="D102:D103"/>
    <mergeCell ref="E102:E103"/>
    <mergeCell ref="F102:F103"/>
    <mergeCell ref="G104:G105"/>
    <mergeCell ref="H104:H105"/>
    <mergeCell ref="P92:P93"/>
    <mergeCell ref="Q92:Q93"/>
    <mergeCell ref="S94:S97"/>
    <mergeCell ref="A98:A101"/>
    <mergeCell ref="B98:B101"/>
    <mergeCell ref="L98:L101"/>
    <mergeCell ref="M98:M101"/>
    <mergeCell ref="P98:P101"/>
    <mergeCell ref="Q98:Q101"/>
    <mergeCell ref="S98:S101"/>
    <mergeCell ref="R94:R97"/>
    <mergeCell ref="A94:A97"/>
    <mergeCell ref="B94:B97"/>
    <mergeCell ref="L94:L97"/>
    <mergeCell ref="M94:M97"/>
    <mergeCell ref="P94:P97"/>
    <mergeCell ref="Q94:Q97"/>
    <mergeCell ref="N94:N97"/>
    <mergeCell ref="M90:M91"/>
    <mergeCell ref="H83:H86"/>
    <mergeCell ref="A79:A82"/>
    <mergeCell ref="B79:B82"/>
    <mergeCell ref="L79:L82"/>
    <mergeCell ref="A83:A86"/>
    <mergeCell ref="B83:B86"/>
    <mergeCell ref="C83:C86"/>
    <mergeCell ref="D83:D86"/>
    <mergeCell ref="E83:E86"/>
    <mergeCell ref="F83:F86"/>
    <mergeCell ref="G83:G86"/>
    <mergeCell ref="I83:I86"/>
    <mergeCell ref="O49:O52"/>
    <mergeCell ref="J69:J74"/>
    <mergeCell ref="A75:A77"/>
    <mergeCell ref="B75:B78"/>
    <mergeCell ref="L75:L78"/>
    <mergeCell ref="I76:I78"/>
    <mergeCell ref="J76:J78"/>
    <mergeCell ref="N61:N64"/>
    <mergeCell ref="R61:R64"/>
    <mergeCell ref="B66:B74"/>
    <mergeCell ref="L66:L74"/>
    <mergeCell ref="D69:D72"/>
    <mergeCell ref="E69:E72"/>
    <mergeCell ref="F69:F72"/>
    <mergeCell ref="G69:G72"/>
    <mergeCell ref="H69:H72"/>
    <mergeCell ref="I69:I74"/>
    <mergeCell ref="Q61:Q64"/>
    <mergeCell ref="A61:A62"/>
    <mergeCell ref="B61:B65"/>
    <mergeCell ref="L61:L65"/>
    <mergeCell ref="M61:M64"/>
    <mergeCell ref="P61:P64"/>
    <mergeCell ref="I64:I65"/>
    <mergeCell ref="N45:N46"/>
    <mergeCell ref="N47:N48"/>
    <mergeCell ref="S53:S56"/>
    <mergeCell ref="M41:M44"/>
    <mergeCell ref="P41:P44"/>
    <mergeCell ref="Q41:Q44"/>
    <mergeCell ref="S41:S44"/>
    <mergeCell ref="A45:A48"/>
    <mergeCell ref="B45:B48"/>
    <mergeCell ref="L45:L48"/>
    <mergeCell ref="M45:M46"/>
    <mergeCell ref="P45:P46"/>
    <mergeCell ref="Q45:Q46"/>
    <mergeCell ref="A49:A52"/>
    <mergeCell ref="B49:B52"/>
    <mergeCell ref="A53:A56"/>
    <mergeCell ref="B53:B56"/>
    <mergeCell ref="L53:L56"/>
    <mergeCell ref="P53:P56"/>
    <mergeCell ref="O53:O56"/>
    <mergeCell ref="N49:N50"/>
    <mergeCell ref="L49:L52"/>
    <mergeCell ref="M49:M50"/>
    <mergeCell ref="P49:P52"/>
    <mergeCell ref="A37:A40"/>
    <mergeCell ref="B37:B40"/>
    <mergeCell ref="L37:L40"/>
    <mergeCell ref="A41:A44"/>
    <mergeCell ref="B41:B44"/>
    <mergeCell ref="L41:L44"/>
    <mergeCell ref="A30:A33"/>
    <mergeCell ref="B30:B33"/>
    <mergeCell ref="L30:L33"/>
    <mergeCell ref="G35:G36"/>
    <mergeCell ref="H35:H36"/>
    <mergeCell ref="I35:I36"/>
    <mergeCell ref="J35:J36"/>
    <mergeCell ref="L35:L36"/>
    <mergeCell ref="A35:A36"/>
    <mergeCell ref="B35:B36"/>
    <mergeCell ref="C35:C36"/>
    <mergeCell ref="D35:D36"/>
    <mergeCell ref="E35:E36"/>
    <mergeCell ref="F35:F36"/>
    <mergeCell ref="M30:M33"/>
    <mergeCell ref="P30:P33"/>
    <mergeCell ref="L26:L27"/>
    <mergeCell ref="A28:A29"/>
    <mergeCell ref="B28:B29"/>
    <mergeCell ref="L28:L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N30:N33"/>
    <mergeCell ref="O30:O33"/>
    <mergeCell ref="R24:R25"/>
    <mergeCell ref="P14:P17"/>
    <mergeCell ref="Q14:Q17"/>
    <mergeCell ref="N14:N17"/>
    <mergeCell ref="A18:A21"/>
    <mergeCell ref="B18:B21"/>
    <mergeCell ref="L18:L21"/>
    <mergeCell ref="M18:M21"/>
    <mergeCell ref="P18:P21"/>
    <mergeCell ref="Q18:Q21"/>
    <mergeCell ref="N24:N25"/>
    <mergeCell ref="A14:A17"/>
    <mergeCell ref="B14:B17"/>
    <mergeCell ref="L14:L17"/>
    <mergeCell ref="M14:M17"/>
    <mergeCell ref="O8:P8"/>
    <mergeCell ref="A22:A25"/>
    <mergeCell ref="B22:B25"/>
    <mergeCell ref="L22:L25"/>
    <mergeCell ref="M24:M25"/>
    <mergeCell ref="O24:O25"/>
    <mergeCell ref="E8:E9"/>
    <mergeCell ref="F8:F9"/>
    <mergeCell ref="G8:G9"/>
    <mergeCell ref="N7:N9"/>
    <mergeCell ref="O7:S7"/>
    <mergeCell ref="L7:L9"/>
    <mergeCell ref="M7:M9"/>
    <mergeCell ref="H8:H9"/>
    <mergeCell ref="I8:J8"/>
    <mergeCell ref="R190:R193"/>
    <mergeCell ref="N194:N195"/>
    <mergeCell ref="O194:O195"/>
    <mergeCell ref="R194:R195"/>
    <mergeCell ref="R196:R197"/>
    <mergeCell ref="Q190:Q193"/>
    <mergeCell ref="S92:S93"/>
    <mergeCell ref="A185:S185"/>
    <mergeCell ref="Q57:Q60"/>
    <mergeCell ref="Q117:Q120"/>
    <mergeCell ref="N92:N93"/>
    <mergeCell ref="A57:A60"/>
    <mergeCell ref="B57:B60"/>
    <mergeCell ref="L57:L60"/>
    <mergeCell ref="M57:M60"/>
    <mergeCell ref="P57:P60"/>
    <mergeCell ref="J64:J65"/>
    <mergeCell ref="M79:M82"/>
    <mergeCell ref="A87:A88"/>
    <mergeCell ref="L87:L88"/>
    <mergeCell ref="A90:A93"/>
    <mergeCell ref="B90:B93"/>
    <mergeCell ref="L90:L93"/>
    <mergeCell ref="M92:M93"/>
    <mergeCell ref="R1:S1"/>
    <mergeCell ref="N57:N60"/>
    <mergeCell ref="M108:M109"/>
    <mergeCell ref="M110:M111"/>
    <mergeCell ref="N161:N164"/>
    <mergeCell ref="N165:N168"/>
    <mergeCell ref="A10:S10"/>
    <mergeCell ref="A11:B12"/>
    <mergeCell ref="A116:S116"/>
    <mergeCell ref="M47:M48"/>
    <mergeCell ref="A3:S3"/>
    <mergeCell ref="A4:S4"/>
    <mergeCell ref="A5:S5"/>
    <mergeCell ref="A7:A9"/>
    <mergeCell ref="B7:B9"/>
    <mergeCell ref="C7:C9"/>
    <mergeCell ref="D7:J7"/>
    <mergeCell ref="K7:K9"/>
    <mergeCell ref="R8:S8"/>
    <mergeCell ref="O14:O17"/>
    <mergeCell ref="R14:R17"/>
    <mergeCell ref="Q8:Q9"/>
    <mergeCell ref="A13:S13"/>
    <mergeCell ref="D8:D9"/>
  </mergeCells>
  <printOptions horizontalCentered="1"/>
  <pageMargins left="0.39370078740157483" right="0.39370078740157483" top="0.78740157480314965" bottom="0.78740157480314965" header="0.59055118110236227" footer="0.23622047244094491"/>
  <pageSetup paperSize="9" scale="74" firstPageNumber="10" fitToHeight="0" orientation="landscape" useFirstPageNumber="1" r:id="rId1"/>
  <headerFooter>
    <oddHeader>&amp;C&amp;"Times New Roman,обычный"&amp;14&amp;P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4"/>
  <sheetViews>
    <sheetView view="pageBreakPreview" topLeftCell="A7" zoomScale="85" zoomScaleNormal="85" zoomScaleSheetLayoutView="85" zoomScalePageLayoutView="60" workbookViewId="0">
      <pane xSplit="2" ySplit="6" topLeftCell="C200" activePane="bottomRight" state="frozen"/>
      <selection activeCell="A7" sqref="A7"/>
      <selection pane="topRight" activeCell="C7" sqref="C7"/>
      <selection pane="bottomLeft" activeCell="A13" sqref="A13"/>
      <selection pane="bottomRight" activeCell="G210" sqref="G210"/>
    </sheetView>
  </sheetViews>
  <sheetFormatPr defaultRowHeight="15" x14ac:dyDescent="0.25"/>
  <cols>
    <col min="1" max="1" width="33.5703125" style="51" customWidth="1"/>
    <col min="2" max="2" width="21.85546875" style="51" customWidth="1"/>
    <col min="3" max="3" width="21.42578125" style="51" customWidth="1"/>
    <col min="4" max="4" width="15.7109375" style="52" hidden="1" customWidth="1"/>
    <col min="5" max="5" width="16.28515625" style="52" hidden="1" customWidth="1"/>
    <col min="6" max="7" width="15.28515625" style="52" customWidth="1"/>
    <col min="8" max="8" width="15.7109375" style="52" customWidth="1"/>
    <col min="9" max="9" width="15.85546875" style="52" customWidth="1"/>
    <col min="10" max="10" width="9.5703125" style="52" customWidth="1"/>
    <col min="11" max="11" width="40" style="91" customWidth="1"/>
    <col min="12" max="12" width="18.42578125" style="51" hidden="1" customWidth="1"/>
    <col min="13" max="13" width="41" style="53" customWidth="1"/>
    <col min="14" max="14" width="10.28515625" style="54" customWidth="1"/>
    <col min="15" max="15" width="9.85546875" style="54" customWidth="1"/>
    <col min="16" max="16" width="8.7109375" style="54" customWidth="1"/>
    <col min="17" max="17" width="9.85546875" style="52" customWidth="1"/>
    <col min="18" max="18" width="10.5703125" style="52" customWidth="1"/>
    <col min="19" max="19" width="151.28515625" style="57" customWidth="1"/>
    <col min="20" max="16384" width="9.140625" style="51"/>
  </cols>
  <sheetData>
    <row r="1" spans="1:19" ht="77.25" customHeight="1" x14ac:dyDescent="0.25">
      <c r="Q1" s="57"/>
      <c r="R1" s="57"/>
      <c r="S1" s="56" t="s">
        <v>337</v>
      </c>
    </row>
    <row r="2" spans="1:19" ht="2.25" customHeight="1" x14ac:dyDescent="0.25">
      <c r="M2" s="55"/>
      <c r="N2" s="57"/>
      <c r="O2" s="57"/>
      <c r="P2" s="57"/>
      <c r="Q2" s="57"/>
      <c r="R2" s="57"/>
      <c r="S2" s="56"/>
    </row>
    <row r="3" spans="1:19" ht="12.75" customHeight="1" x14ac:dyDescent="0.25">
      <c r="M3" s="55"/>
      <c r="N3" s="57"/>
      <c r="O3" s="57"/>
      <c r="P3" s="57"/>
      <c r="Q3" s="57"/>
      <c r="R3" s="57"/>
      <c r="S3" s="56"/>
    </row>
    <row r="4" spans="1:19" ht="21.75" customHeight="1" x14ac:dyDescent="0.25">
      <c r="M4" s="55"/>
      <c r="N4" s="57"/>
      <c r="O4" s="57"/>
      <c r="P4" s="57"/>
      <c r="Q4" s="57"/>
      <c r="R4" s="57"/>
    </row>
    <row r="5" spans="1:19" ht="26.25" x14ac:dyDescent="0.25">
      <c r="A5" s="366" t="s">
        <v>312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</row>
    <row r="6" spans="1:19" ht="26.25" x14ac:dyDescent="0.25">
      <c r="A6" s="366" t="s">
        <v>313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</row>
    <row r="7" spans="1:19" ht="26.25" x14ac:dyDescent="0.25">
      <c r="A7" s="366" t="s">
        <v>314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</row>
    <row r="8" spans="1:19" ht="9" customHeight="1" x14ac:dyDescent="0.25">
      <c r="A8" s="58"/>
      <c r="B8" s="58"/>
    </row>
    <row r="9" spans="1:19" s="47" customFormat="1" ht="27" customHeight="1" x14ac:dyDescent="0.25">
      <c r="A9" s="302" t="s">
        <v>9</v>
      </c>
      <c r="B9" s="302" t="s">
        <v>29</v>
      </c>
      <c r="C9" s="302" t="s">
        <v>10</v>
      </c>
      <c r="D9" s="303" t="s">
        <v>197</v>
      </c>
      <c r="E9" s="304"/>
      <c r="F9" s="304"/>
      <c r="G9" s="304"/>
      <c r="H9" s="304"/>
      <c r="I9" s="304"/>
      <c r="J9" s="305"/>
      <c r="K9" s="277" t="s">
        <v>204</v>
      </c>
      <c r="L9" s="302" t="s">
        <v>29</v>
      </c>
      <c r="M9" s="302" t="s">
        <v>11</v>
      </c>
      <c r="N9" s="303" t="s">
        <v>198</v>
      </c>
      <c r="O9" s="304"/>
      <c r="P9" s="304"/>
      <c r="Q9" s="304"/>
      <c r="R9" s="305"/>
      <c r="S9" s="277" t="s">
        <v>200</v>
      </c>
    </row>
    <row r="10" spans="1:19" s="47" customFormat="1" ht="27" customHeight="1" x14ac:dyDescent="0.25">
      <c r="A10" s="302"/>
      <c r="B10" s="302"/>
      <c r="C10" s="302"/>
      <c r="D10" s="277" t="s">
        <v>201</v>
      </c>
      <c r="E10" s="279" t="s">
        <v>205</v>
      </c>
      <c r="F10" s="306" t="s">
        <v>300</v>
      </c>
      <c r="G10" s="277" t="s">
        <v>299</v>
      </c>
      <c r="H10" s="277" t="s">
        <v>199</v>
      </c>
      <c r="I10" s="303" t="s">
        <v>85</v>
      </c>
      <c r="J10" s="305"/>
      <c r="K10" s="278"/>
      <c r="L10" s="302"/>
      <c r="M10" s="302"/>
      <c r="N10" s="277" t="s">
        <v>201</v>
      </c>
      <c r="O10" s="277" t="s">
        <v>299</v>
      </c>
      <c r="P10" s="277" t="s">
        <v>199</v>
      </c>
      <c r="Q10" s="303" t="s">
        <v>85</v>
      </c>
      <c r="R10" s="305"/>
      <c r="S10" s="278"/>
    </row>
    <row r="11" spans="1:19" s="47" customFormat="1" ht="36.75" customHeight="1" x14ac:dyDescent="0.25">
      <c r="A11" s="302"/>
      <c r="B11" s="302"/>
      <c r="C11" s="302"/>
      <c r="D11" s="279"/>
      <c r="E11" s="302"/>
      <c r="F11" s="307"/>
      <c r="G11" s="279"/>
      <c r="H11" s="279"/>
      <c r="I11" s="59" t="s">
        <v>76</v>
      </c>
      <c r="J11" s="59" t="s">
        <v>74</v>
      </c>
      <c r="K11" s="279"/>
      <c r="L11" s="302"/>
      <c r="M11" s="302"/>
      <c r="N11" s="279"/>
      <c r="O11" s="279"/>
      <c r="P11" s="279"/>
      <c r="Q11" s="59" t="s">
        <v>75</v>
      </c>
      <c r="R11" s="59" t="s">
        <v>74</v>
      </c>
      <c r="S11" s="279"/>
    </row>
    <row r="12" spans="1:19" ht="37.5" customHeight="1" x14ac:dyDescent="0.25">
      <c r="A12" s="60" t="s">
        <v>92</v>
      </c>
      <c r="B12" s="61"/>
      <c r="C12" s="61"/>
      <c r="D12" s="61"/>
      <c r="E12" s="63"/>
      <c r="F12" s="61"/>
      <c r="G12" s="61"/>
      <c r="H12" s="61"/>
      <c r="I12" s="92"/>
      <c r="J12" s="92"/>
      <c r="K12" s="62"/>
      <c r="L12" s="63"/>
      <c r="M12" s="62"/>
      <c r="N12" s="63"/>
      <c r="O12" s="63"/>
      <c r="P12" s="63"/>
      <c r="Q12" s="63"/>
      <c r="R12" s="63"/>
      <c r="S12" s="64"/>
    </row>
    <row r="13" spans="1:19" ht="92.25" customHeight="1" x14ac:dyDescent="0.25">
      <c r="A13" s="65" t="s">
        <v>12</v>
      </c>
      <c r="B13" s="93"/>
      <c r="C13" s="66"/>
      <c r="D13" s="66"/>
      <c r="E13" s="94"/>
      <c r="F13" s="66"/>
      <c r="G13" s="66"/>
      <c r="H13" s="66"/>
      <c r="I13" s="95"/>
      <c r="J13" s="95"/>
      <c r="K13" s="94"/>
      <c r="L13" s="96"/>
      <c r="M13" s="97" t="s">
        <v>93</v>
      </c>
      <c r="N13" s="67">
        <v>100</v>
      </c>
      <c r="O13" s="67">
        <v>100</v>
      </c>
      <c r="P13" s="69">
        <f>21/
21 * 100</f>
        <v>100</v>
      </c>
      <c r="Q13" s="242">
        <f>P13-O13</f>
        <v>0</v>
      </c>
      <c r="R13" s="243">
        <f>P13/O13*100-100</f>
        <v>0</v>
      </c>
      <c r="S13" s="67"/>
    </row>
    <row r="14" spans="1:19" ht="81" customHeight="1" x14ac:dyDescent="0.25">
      <c r="A14" s="68"/>
      <c r="B14" s="66"/>
      <c r="C14" s="66"/>
      <c r="D14" s="66"/>
      <c r="E14" s="94"/>
      <c r="F14" s="66"/>
      <c r="G14" s="66"/>
      <c r="H14" s="66"/>
      <c r="I14" s="95"/>
      <c r="J14" s="95"/>
      <c r="K14" s="94"/>
      <c r="L14" s="96"/>
      <c r="M14" s="97" t="s">
        <v>94</v>
      </c>
      <c r="N14" s="69">
        <v>99.6</v>
      </c>
      <c r="O14" s="69">
        <v>99.6</v>
      </c>
      <c r="P14" s="99">
        <f>70/(356003/5000)*100</f>
        <v>98.3</v>
      </c>
      <c r="Q14" s="244">
        <f>P14-O14</f>
        <v>-1.3</v>
      </c>
      <c r="R14" s="243">
        <f>P14/O14*100-100</f>
        <v>-1.31</v>
      </c>
      <c r="S14" s="69"/>
    </row>
    <row r="15" spans="1:19" ht="29.25" customHeight="1" x14ac:dyDescent="0.25">
      <c r="A15" s="311" t="s">
        <v>95</v>
      </c>
      <c r="B15" s="312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4"/>
    </row>
    <row r="16" spans="1:19" x14ac:dyDescent="0.25">
      <c r="A16" s="315" t="s">
        <v>96</v>
      </c>
      <c r="B16" s="280" t="s">
        <v>98</v>
      </c>
      <c r="C16" s="70" t="s">
        <v>97</v>
      </c>
      <c r="D16" s="77">
        <f>D17+D18+D19</f>
        <v>492414221</v>
      </c>
      <c r="E16" s="77">
        <f>E17+E18+E19</f>
        <v>494587221</v>
      </c>
      <c r="F16" s="77">
        <f>F17+F18+F19</f>
        <v>494587221</v>
      </c>
      <c r="G16" s="77">
        <f>G17+G18+G19</f>
        <v>521868112.00999999</v>
      </c>
      <c r="H16" s="77">
        <f>H17+H18+H19</f>
        <v>513096012.95999998</v>
      </c>
      <c r="I16" s="122">
        <f>H16-G16</f>
        <v>-8772099.0500000007</v>
      </c>
      <c r="J16" s="71">
        <f>H16/G16*100-100</f>
        <v>-1.68</v>
      </c>
      <c r="K16" s="77"/>
      <c r="L16" s="280" t="s">
        <v>98</v>
      </c>
      <c r="M16" s="315" t="s">
        <v>99</v>
      </c>
      <c r="N16" s="280">
        <v>100</v>
      </c>
      <c r="O16" s="280">
        <v>100</v>
      </c>
      <c r="P16" s="280">
        <f>21/
21 * 100</f>
        <v>100</v>
      </c>
      <c r="Q16" s="291">
        <f>P16-O16</f>
        <v>0</v>
      </c>
      <c r="R16" s="294">
        <f>P16/O16*100-100</f>
        <v>0</v>
      </c>
      <c r="S16" s="271"/>
    </row>
    <row r="17" spans="1:19" ht="50.25" customHeight="1" x14ac:dyDescent="0.25">
      <c r="A17" s="315"/>
      <c r="B17" s="280"/>
      <c r="C17" s="73" t="s">
        <v>100</v>
      </c>
      <c r="D17" s="77"/>
      <c r="E17" s="77"/>
      <c r="F17" s="77"/>
      <c r="G17" s="77"/>
      <c r="H17" s="77"/>
      <c r="I17" s="122"/>
      <c r="J17" s="71"/>
      <c r="K17" s="77"/>
      <c r="L17" s="280"/>
      <c r="M17" s="315"/>
      <c r="N17" s="280"/>
      <c r="O17" s="280"/>
      <c r="P17" s="280"/>
      <c r="Q17" s="292"/>
      <c r="R17" s="295"/>
      <c r="S17" s="272"/>
    </row>
    <row r="18" spans="1:19" ht="46.5" customHeight="1" x14ac:dyDescent="0.25">
      <c r="A18" s="315"/>
      <c r="B18" s="280"/>
      <c r="C18" s="73" t="s">
        <v>101</v>
      </c>
      <c r="D18" s="77"/>
      <c r="E18" s="77"/>
      <c r="F18" s="77"/>
      <c r="G18" s="77"/>
      <c r="H18" s="77"/>
      <c r="I18" s="122"/>
      <c r="J18" s="71"/>
      <c r="K18" s="77"/>
      <c r="L18" s="280"/>
      <c r="M18" s="315"/>
      <c r="N18" s="280"/>
      <c r="O18" s="280"/>
      <c r="P18" s="280"/>
      <c r="Q18" s="292"/>
      <c r="R18" s="295"/>
      <c r="S18" s="272"/>
    </row>
    <row r="19" spans="1:19" ht="30" x14ac:dyDescent="0.25">
      <c r="A19" s="315"/>
      <c r="B19" s="280"/>
      <c r="C19" s="70" t="s">
        <v>102</v>
      </c>
      <c r="D19" s="77">
        <f>492414221</f>
        <v>492414221</v>
      </c>
      <c r="E19" s="77">
        <f>492414221+2173000</f>
        <v>494587221</v>
      </c>
      <c r="F19" s="77">
        <f>492414221+2173000</f>
        <v>494587221</v>
      </c>
      <c r="G19" s="77">
        <v>521868112.00999999</v>
      </c>
      <c r="H19" s="77">
        <v>513096012.95999998</v>
      </c>
      <c r="I19" s="122">
        <f t="shared" ref="I19:I78" si="0">H19-G19</f>
        <v>-8772099.0500000007</v>
      </c>
      <c r="J19" s="71">
        <f t="shared" ref="J19:J78" si="1">H19/G19*100-100</f>
        <v>-1.68</v>
      </c>
      <c r="K19" s="77"/>
      <c r="L19" s="280"/>
      <c r="M19" s="315"/>
      <c r="N19" s="280"/>
      <c r="O19" s="280"/>
      <c r="P19" s="280"/>
      <c r="Q19" s="293"/>
      <c r="R19" s="296"/>
      <c r="S19" s="273"/>
    </row>
    <row r="20" spans="1:19" ht="18.75" customHeight="1" x14ac:dyDescent="0.25">
      <c r="A20" s="297" t="s">
        <v>103</v>
      </c>
      <c r="B20" s="280" t="s">
        <v>98</v>
      </c>
      <c r="C20" s="70" t="s">
        <v>97</v>
      </c>
      <c r="D20" s="77">
        <f>D22+D23+D21</f>
        <v>121757655</v>
      </c>
      <c r="E20" s="77">
        <f>E22+E23+E21</f>
        <v>127995416.14</v>
      </c>
      <c r="F20" s="77">
        <f>F22+F23+F21</f>
        <v>127995416.14</v>
      </c>
      <c r="G20" s="77">
        <f>G22+G23+G21</f>
        <v>121465259.59999999</v>
      </c>
      <c r="H20" s="77">
        <f>H22+H23+H21</f>
        <v>118484136.91</v>
      </c>
      <c r="I20" s="122">
        <f t="shared" si="0"/>
        <v>-2981122.69</v>
      </c>
      <c r="J20" s="71">
        <f t="shared" si="1"/>
        <v>-2.4500000000000002</v>
      </c>
      <c r="K20" s="77"/>
      <c r="L20" s="280" t="s">
        <v>98</v>
      </c>
      <c r="M20" s="297"/>
      <c r="N20" s="297"/>
      <c r="O20" s="297"/>
      <c r="P20" s="297"/>
      <c r="Q20" s="297"/>
      <c r="R20" s="319"/>
      <c r="S20" s="297"/>
    </row>
    <row r="21" spans="1:19" ht="48.75" customHeight="1" x14ac:dyDescent="0.25">
      <c r="A21" s="322"/>
      <c r="B21" s="280"/>
      <c r="C21" s="73" t="s">
        <v>100</v>
      </c>
      <c r="D21" s="77">
        <f t="shared" ref="D21:H22" si="2">D25+D33+D40+D44+D64+D69+D82+D93+D97+D101</f>
        <v>19255700</v>
      </c>
      <c r="E21" s="77">
        <f t="shared" si="2"/>
        <v>19255700</v>
      </c>
      <c r="F21" s="77">
        <f t="shared" si="2"/>
        <v>19255700</v>
      </c>
      <c r="G21" s="77">
        <f t="shared" si="2"/>
        <v>19255700</v>
      </c>
      <c r="H21" s="77">
        <f t="shared" si="2"/>
        <v>19255700</v>
      </c>
      <c r="I21" s="122">
        <f t="shared" si="0"/>
        <v>0</v>
      </c>
      <c r="J21" s="122">
        <f t="shared" si="1"/>
        <v>0</v>
      </c>
      <c r="K21" s="77"/>
      <c r="L21" s="280"/>
      <c r="M21" s="322"/>
      <c r="N21" s="322"/>
      <c r="O21" s="322"/>
      <c r="P21" s="322"/>
      <c r="Q21" s="298"/>
      <c r="R21" s="320"/>
      <c r="S21" s="298"/>
    </row>
    <row r="22" spans="1:19" ht="46.5" customHeight="1" x14ac:dyDescent="0.25">
      <c r="A22" s="322"/>
      <c r="B22" s="280"/>
      <c r="C22" s="73" t="s">
        <v>101</v>
      </c>
      <c r="D22" s="77">
        <f t="shared" si="2"/>
        <v>6815900</v>
      </c>
      <c r="E22" s="77">
        <f t="shared" si="2"/>
        <v>6815900</v>
      </c>
      <c r="F22" s="77">
        <f t="shared" si="2"/>
        <v>6815900</v>
      </c>
      <c r="G22" s="77">
        <f t="shared" si="2"/>
        <v>6815900</v>
      </c>
      <c r="H22" s="77">
        <f t="shared" si="2"/>
        <v>6815900</v>
      </c>
      <c r="I22" s="122">
        <f t="shared" si="0"/>
        <v>0</v>
      </c>
      <c r="J22" s="122">
        <f t="shared" si="1"/>
        <v>0</v>
      </c>
      <c r="K22" s="77"/>
      <c r="L22" s="280"/>
      <c r="M22" s="322"/>
      <c r="N22" s="322"/>
      <c r="O22" s="322"/>
      <c r="P22" s="322"/>
      <c r="Q22" s="298"/>
      <c r="R22" s="320"/>
      <c r="S22" s="298"/>
    </row>
    <row r="23" spans="1:19" ht="30" x14ac:dyDescent="0.25">
      <c r="A23" s="327"/>
      <c r="B23" s="280"/>
      <c r="C23" s="70" t="s">
        <v>102</v>
      </c>
      <c r="D23" s="77">
        <f>D27+D35+D42+D46+D66+D71+D78+D84+D95+D99+D103+D31</f>
        <v>95686055</v>
      </c>
      <c r="E23" s="77">
        <f>E27+E35+E42+E46+E66+E71+E78+E84+E95+E99+E103+E31</f>
        <v>101923816.14</v>
      </c>
      <c r="F23" s="77">
        <f>F27+F35+F42+F46+F66+F71+F78+F84+F95+F99+F103+F31</f>
        <v>101923816.14</v>
      </c>
      <c r="G23" s="77">
        <f>G27+G35+G42+G46+G66+G71+G78+G84+G95+G99+G103+G31</f>
        <v>95393659.599999994</v>
      </c>
      <c r="H23" s="77">
        <f>H27+H35+H42+H46+H66+H71+H78+H84+H95+H99+H103+H31</f>
        <v>92412536.909999996</v>
      </c>
      <c r="I23" s="122">
        <f t="shared" si="0"/>
        <v>-2981122.69</v>
      </c>
      <c r="J23" s="71">
        <f t="shared" si="1"/>
        <v>-3.13</v>
      </c>
      <c r="K23" s="77"/>
      <c r="L23" s="280"/>
      <c r="M23" s="327"/>
      <c r="N23" s="327"/>
      <c r="O23" s="327"/>
      <c r="P23" s="327"/>
      <c r="Q23" s="299"/>
      <c r="R23" s="321"/>
      <c r="S23" s="299"/>
    </row>
    <row r="24" spans="1:19" ht="34.5" customHeight="1" x14ac:dyDescent="0.25">
      <c r="A24" s="297" t="s">
        <v>104</v>
      </c>
      <c r="B24" s="271" t="s">
        <v>105</v>
      </c>
      <c r="C24" s="70" t="s">
        <v>97</v>
      </c>
      <c r="D24" s="77">
        <f>D27+D26</f>
        <v>31000</v>
      </c>
      <c r="E24" s="77">
        <f>E27+E26</f>
        <v>31000</v>
      </c>
      <c r="F24" s="77">
        <f>F27+F26</f>
        <v>31000</v>
      </c>
      <c r="G24" s="77">
        <f>G27+G26</f>
        <v>31000</v>
      </c>
      <c r="H24" s="77">
        <f>H27+H26</f>
        <v>25344</v>
      </c>
      <c r="I24" s="122">
        <f t="shared" si="0"/>
        <v>-5656</v>
      </c>
      <c r="J24" s="71">
        <f t="shared" si="1"/>
        <v>-18.25</v>
      </c>
      <c r="K24" s="324" t="s">
        <v>392</v>
      </c>
      <c r="L24" s="271" t="s">
        <v>105</v>
      </c>
      <c r="M24" s="70" t="s">
        <v>106</v>
      </c>
      <c r="N24" s="69">
        <v>1</v>
      </c>
      <c r="O24" s="69">
        <v>1</v>
      </c>
      <c r="P24" s="69">
        <v>1</v>
      </c>
      <c r="Q24" s="242">
        <f>P24-O24</f>
        <v>0</v>
      </c>
      <c r="R24" s="243">
        <f>P24/O24*100-100</f>
        <v>0</v>
      </c>
      <c r="S24" s="69"/>
    </row>
    <row r="25" spans="1:19" ht="66.75" customHeight="1" x14ac:dyDescent="0.25">
      <c r="A25" s="322"/>
      <c r="B25" s="323"/>
      <c r="C25" s="73" t="s">
        <v>100</v>
      </c>
      <c r="D25" s="77"/>
      <c r="E25" s="77"/>
      <c r="F25" s="77"/>
      <c r="G25" s="77"/>
      <c r="H25" s="77"/>
      <c r="I25" s="122"/>
      <c r="J25" s="71"/>
      <c r="K25" s="324"/>
      <c r="L25" s="323"/>
      <c r="M25" s="101" t="s">
        <v>107</v>
      </c>
      <c r="N25" s="72" t="s">
        <v>17</v>
      </c>
      <c r="O25" s="72" t="s">
        <v>17</v>
      </c>
      <c r="P25" s="72" t="s">
        <v>17</v>
      </c>
      <c r="Q25" s="239">
        <v>0</v>
      </c>
      <c r="R25" s="240">
        <v>0</v>
      </c>
      <c r="S25" s="72"/>
    </row>
    <row r="26" spans="1:19" ht="47.25" customHeight="1" x14ac:dyDescent="0.25">
      <c r="A26" s="322"/>
      <c r="B26" s="323"/>
      <c r="C26" s="73" t="s">
        <v>101</v>
      </c>
      <c r="D26" s="77"/>
      <c r="E26" s="77"/>
      <c r="F26" s="77"/>
      <c r="G26" s="77"/>
      <c r="H26" s="77"/>
      <c r="I26" s="122"/>
      <c r="J26" s="71"/>
      <c r="K26" s="324"/>
      <c r="L26" s="323"/>
      <c r="M26" s="325" t="s">
        <v>108</v>
      </c>
      <c r="N26" s="72">
        <v>100</v>
      </c>
      <c r="O26" s="72">
        <v>100</v>
      </c>
      <c r="P26" s="72">
        <f>2/2*100</f>
        <v>100</v>
      </c>
      <c r="Q26" s="291">
        <f>P26-O26</f>
        <v>0</v>
      </c>
      <c r="R26" s="294">
        <f>P26/O26*100-100</f>
        <v>0</v>
      </c>
      <c r="S26" s="72"/>
    </row>
    <row r="27" spans="1:19" ht="15.75" customHeight="1" x14ac:dyDescent="0.25">
      <c r="A27" s="322"/>
      <c r="B27" s="323"/>
      <c r="C27" s="70" t="s">
        <v>102</v>
      </c>
      <c r="D27" s="77">
        <v>31000</v>
      </c>
      <c r="E27" s="77">
        <v>31000</v>
      </c>
      <c r="F27" s="77">
        <v>31000</v>
      </c>
      <c r="G27" s="77">
        <v>31000</v>
      </c>
      <c r="H27" s="77">
        <v>25344</v>
      </c>
      <c r="I27" s="122">
        <f t="shared" si="0"/>
        <v>-5656</v>
      </c>
      <c r="J27" s="71">
        <f t="shared" si="1"/>
        <v>-18.25</v>
      </c>
      <c r="K27" s="324"/>
      <c r="L27" s="323"/>
      <c r="M27" s="326"/>
      <c r="N27" s="75"/>
      <c r="O27" s="75"/>
      <c r="P27" s="75"/>
      <c r="Q27" s="293"/>
      <c r="R27" s="296"/>
      <c r="S27" s="75"/>
    </row>
    <row r="28" spans="1:19" ht="75.75" customHeight="1" x14ac:dyDescent="0.25">
      <c r="A28" s="315" t="s">
        <v>109</v>
      </c>
      <c r="B28" s="280" t="s">
        <v>50</v>
      </c>
      <c r="C28" s="271" t="s">
        <v>24</v>
      </c>
      <c r="D28" s="274" t="s">
        <v>24</v>
      </c>
      <c r="E28" s="274" t="s">
        <v>24</v>
      </c>
      <c r="F28" s="274" t="s">
        <v>24</v>
      </c>
      <c r="G28" s="274" t="s">
        <v>24</v>
      </c>
      <c r="H28" s="274" t="s">
        <v>24</v>
      </c>
      <c r="I28" s="287"/>
      <c r="J28" s="289"/>
      <c r="K28" s="102"/>
      <c r="L28" s="280" t="s">
        <v>50</v>
      </c>
      <c r="M28" s="45" t="s">
        <v>110</v>
      </c>
      <c r="N28" s="69">
        <v>100</v>
      </c>
      <c r="O28" s="69">
        <v>100</v>
      </c>
      <c r="P28" s="67">
        <f>111/117*100</f>
        <v>95</v>
      </c>
      <c r="Q28" s="242">
        <f>P28-O28</f>
        <v>-5</v>
      </c>
      <c r="R28" s="246">
        <f>P28/O28*100-100</f>
        <v>-5</v>
      </c>
      <c r="S28" s="227"/>
    </row>
    <row r="29" spans="1:19" ht="75.75" customHeight="1" x14ac:dyDescent="0.25">
      <c r="A29" s="315"/>
      <c r="B29" s="280"/>
      <c r="C29" s="273"/>
      <c r="D29" s="276"/>
      <c r="E29" s="276"/>
      <c r="F29" s="276"/>
      <c r="G29" s="276"/>
      <c r="H29" s="276"/>
      <c r="I29" s="288"/>
      <c r="J29" s="290"/>
      <c r="K29" s="103"/>
      <c r="L29" s="280"/>
      <c r="M29" s="45" t="s">
        <v>111</v>
      </c>
      <c r="N29" s="69">
        <v>100</v>
      </c>
      <c r="O29" s="69">
        <v>100</v>
      </c>
      <c r="P29" s="69">
        <f>18/18*100</f>
        <v>100</v>
      </c>
      <c r="Q29" s="242">
        <f>P29-O29</f>
        <v>0</v>
      </c>
      <c r="R29" s="243">
        <f>P29/O29*100-100</f>
        <v>0</v>
      </c>
      <c r="S29" s="69"/>
    </row>
    <row r="30" spans="1:19" ht="93.75" customHeight="1" x14ac:dyDescent="0.25">
      <c r="A30" s="297" t="s">
        <v>112</v>
      </c>
      <c r="B30" s="271" t="s">
        <v>51</v>
      </c>
      <c r="C30" s="70" t="s">
        <v>97</v>
      </c>
      <c r="D30" s="103">
        <f>D31</f>
        <v>370100</v>
      </c>
      <c r="E30" s="103">
        <f>E31</f>
        <v>370100</v>
      </c>
      <c r="F30" s="103">
        <f>F31</f>
        <v>370100</v>
      </c>
      <c r="G30" s="103">
        <f>G31</f>
        <v>370100</v>
      </c>
      <c r="H30" s="103">
        <f>H31</f>
        <v>191263.49</v>
      </c>
      <c r="I30" s="122">
        <f t="shared" si="0"/>
        <v>-178836.51</v>
      </c>
      <c r="J30" s="71">
        <f t="shared" si="1"/>
        <v>-48.32</v>
      </c>
      <c r="K30" s="308" t="s">
        <v>397</v>
      </c>
      <c r="L30" s="271" t="s">
        <v>51</v>
      </c>
      <c r="M30" s="45" t="s">
        <v>113</v>
      </c>
      <c r="N30" s="67">
        <v>100</v>
      </c>
      <c r="O30" s="67">
        <v>100</v>
      </c>
      <c r="P30" s="67">
        <v>100</v>
      </c>
      <c r="Q30" s="242">
        <f>P30-O30</f>
        <v>0</v>
      </c>
      <c r="R30" s="243">
        <f>P30/O30*100-100</f>
        <v>0</v>
      </c>
      <c r="S30" s="67"/>
    </row>
    <row r="31" spans="1:19" ht="88.5" customHeight="1" x14ac:dyDescent="0.25">
      <c r="A31" s="299"/>
      <c r="B31" s="273"/>
      <c r="C31" s="80" t="s">
        <v>102</v>
      </c>
      <c r="D31" s="77">
        <v>370100</v>
      </c>
      <c r="E31" s="77">
        <v>370100</v>
      </c>
      <c r="F31" s="77">
        <v>370100</v>
      </c>
      <c r="G31" s="77">
        <v>370100</v>
      </c>
      <c r="H31" s="77">
        <v>191263.49</v>
      </c>
      <c r="I31" s="122">
        <f t="shared" si="0"/>
        <v>-178836.51</v>
      </c>
      <c r="J31" s="71">
        <f t="shared" si="1"/>
        <v>-48.32</v>
      </c>
      <c r="K31" s="310"/>
      <c r="L31" s="273"/>
      <c r="M31" s="105" t="s">
        <v>114</v>
      </c>
      <c r="N31" s="106">
        <v>1</v>
      </c>
      <c r="O31" s="106">
        <v>1</v>
      </c>
      <c r="P31" s="106">
        <v>1</v>
      </c>
      <c r="Q31" s="242">
        <f>P31-O31</f>
        <v>0</v>
      </c>
      <c r="R31" s="243">
        <f>P31/O31*100-100</f>
        <v>0</v>
      </c>
      <c r="S31" s="106"/>
    </row>
    <row r="32" spans="1:19" ht="55.5" customHeight="1" x14ac:dyDescent="0.25">
      <c r="A32" s="297" t="s">
        <v>115</v>
      </c>
      <c r="B32" s="271" t="s">
        <v>52</v>
      </c>
      <c r="C32" s="70" t="s">
        <v>97</v>
      </c>
      <c r="D32" s="77">
        <f>D33+D34+D35</f>
        <v>11741000</v>
      </c>
      <c r="E32" s="77">
        <f>E33+E34+E35</f>
        <v>11129734</v>
      </c>
      <c r="F32" s="77">
        <f>F33+F34+F35</f>
        <v>11129734</v>
      </c>
      <c r="G32" s="77">
        <f>G33+G34+G35</f>
        <v>9872752</v>
      </c>
      <c r="H32" s="77">
        <f>H33+H34+H35</f>
        <v>9009543.5</v>
      </c>
      <c r="I32" s="122">
        <f t="shared" si="0"/>
        <v>-863208.5</v>
      </c>
      <c r="J32" s="71">
        <f t="shared" si="1"/>
        <v>-8.74</v>
      </c>
      <c r="K32" s="308" t="s">
        <v>301</v>
      </c>
      <c r="L32" s="271" t="s">
        <v>52</v>
      </c>
      <c r="M32" s="297" t="s">
        <v>116</v>
      </c>
      <c r="N32" s="271">
        <v>100</v>
      </c>
      <c r="O32" s="271">
        <v>100</v>
      </c>
      <c r="P32" s="271">
        <f>53/53*100</f>
        <v>100</v>
      </c>
      <c r="Q32" s="291">
        <f>P32-O32</f>
        <v>0</v>
      </c>
      <c r="R32" s="294">
        <f>P32/O32*100-100</f>
        <v>0</v>
      </c>
      <c r="S32" s="271"/>
    </row>
    <row r="33" spans="1:19" ht="69.75" customHeight="1" x14ac:dyDescent="0.25">
      <c r="A33" s="298"/>
      <c r="B33" s="272"/>
      <c r="C33" s="73" t="s">
        <v>100</v>
      </c>
      <c r="D33" s="77"/>
      <c r="E33" s="77"/>
      <c r="F33" s="77"/>
      <c r="G33" s="77"/>
      <c r="H33" s="77"/>
      <c r="I33" s="122"/>
      <c r="J33" s="71"/>
      <c r="K33" s="309"/>
      <c r="L33" s="272"/>
      <c r="M33" s="298"/>
      <c r="N33" s="272"/>
      <c r="O33" s="272"/>
      <c r="P33" s="272"/>
      <c r="Q33" s="292"/>
      <c r="R33" s="295"/>
      <c r="S33" s="272"/>
    </row>
    <row r="34" spans="1:19" ht="59.25" customHeight="1" x14ac:dyDescent="0.25">
      <c r="A34" s="298"/>
      <c r="B34" s="272"/>
      <c r="C34" s="73" t="s">
        <v>101</v>
      </c>
      <c r="D34" s="77"/>
      <c r="E34" s="77"/>
      <c r="F34" s="77"/>
      <c r="G34" s="77"/>
      <c r="H34" s="77"/>
      <c r="I34" s="122"/>
      <c r="J34" s="71"/>
      <c r="K34" s="309"/>
      <c r="L34" s="272"/>
      <c r="M34" s="298"/>
      <c r="N34" s="272"/>
      <c r="O34" s="272"/>
      <c r="P34" s="272"/>
      <c r="Q34" s="292"/>
      <c r="R34" s="295"/>
      <c r="S34" s="272"/>
    </row>
    <row r="35" spans="1:19" ht="60.75" customHeight="1" x14ac:dyDescent="0.25">
      <c r="A35" s="299"/>
      <c r="B35" s="273"/>
      <c r="C35" s="80" t="s">
        <v>102</v>
      </c>
      <c r="D35" s="102">
        <f>11741000</f>
        <v>11741000</v>
      </c>
      <c r="E35" s="102">
        <f>11741000-30266-581000</f>
        <v>11129734</v>
      </c>
      <c r="F35" s="102">
        <f>11741000-30266-581000</f>
        <v>11129734</v>
      </c>
      <c r="G35" s="102">
        <v>9872752</v>
      </c>
      <c r="H35" s="102">
        <v>9009543.5</v>
      </c>
      <c r="I35" s="122">
        <f t="shared" si="0"/>
        <v>-863208.5</v>
      </c>
      <c r="J35" s="71">
        <f t="shared" si="1"/>
        <v>-8.74</v>
      </c>
      <c r="K35" s="310"/>
      <c r="L35" s="273"/>
      <c r="M35" s="299"/>
      <c r="N35" s="273"/>
      <c r="O35" s="273"/>
      <c r="P35" s="273"/>
      <c r="Q35" s="293"/>
      <c r="R35" s="296"/>
      <c r="S35" s="273"/>
    </row>
    <row r="36" spans="1:19" ht="90.75" customHeight="1" x14ac:dyDescent="0.25">
      <c r="A36" s="45" t="s">
        <v>117</v>
      </c>
      <c r="B36" s="69" t="s">
        <v>53</v>
      </c>
      <c r="C36" s="69" t="s">
        <v>24</v>
      </c>
      <c r="D36" s="77" t="s">
        <v>24</v>
      </c>
      <c r="E36" s="77" t="s">
        <v>24</v>
      </c>
      <c r="F36" s="77" t="s">
        <v>24</v>
      </c>
      <c r="G36" s="77" t="s">
        <v>24</v>
      </c>
      <c r="H36" s="77" t="s">
        <v>24</v>
      </c>
      <c r="I36" s="122"/>
      <c r="J36" s="71"/>
      <c r="K36" s="77"/>
      <c r="L36" s="69" t="s">
        <v>53</v>
      </c>
      <c r="M36" s="45" t="s">
        <v>32</v>
      </c>
      <c r="N36" s="69">
        <v>100</v>
      </c>
      <c r="O36" s="69">
        <v>100</v>
      </c>
      <c r="P36" s="69">
        <f>1786/1786*100</f>
        <v>100</v>
      </c>
      <c r="Q36" s="242">
        <f>P36-O36</f>
        <v>0</v>
      </c>
      <c r="R36" s="243">
        <f>P36/O36*100-100</f>
        <v>0</v>
      </c>
      <c r="S36" s="69"/>
    </row>
    <row r="37" spans="1:19" ht="90.75" customHeight="1" x14ac:dyDescent="0.25">
      <c r="A37" s="297" t="s">
        <v>118</v>
      </c>
      <c r="B37" s="271" t="s">
        <v>62</v>
      </c>
      <c r="C37" s="271" t="s">
        <v>24</v>
      </c>
      <c r="D37" s="274" t="s">
        <v>24</v>
      </c>
      <c r="E37" s="274" t="s">
        <v>24</v>
      </c>
      <c r="F37" s="274" t="s">
        <v>24</v>
      </c>
      <c r="G37" s="274" t="s">
        <v>24</v>
      </c>
      <c r="H37" s="274" t="s">
        <v>24</v>
      </c>
      <c r="I37" s="287"/>
      <c r="J37" s="289"/>
      <c r="K37" s="102"/>
      <c r="L37" s="271" t="s">
        <v>62</v>
      </c>
      <c r="M37" s="45" t="s">
        <v>84</v>
      </c>
      <c r="N37" s="69">
        <v>100</v>
      </c>
      <c r="O37" s="69">
        <v>100</v>
      </c>
      <c r="P37" s="69">
        <f>3/3*100</f>
        <v>100</v>
      </c>
      <c r="Q37" s="242">
        <f>P37-O37</f>
        <v>0</v>
      </c>
      <c r="R37" s="243">
        <f>P37/O37*100-100</f>
        <v>0</v>
      </c>
      <c r="S37" s="69"/>
    </row>
    <row r="38" spans="1:19" ht="45" customHeight="1" x14ac:dyDescent="0.25">
      <c r="A38" s="299"/>
      <c r="B38" s="273"/>
      <c r="C38" s="273"/>
      <c r="D38" s="276"/>
      <c r="E38" s="276"/>
      <c r="F38" s="276"/>
      <c r="G38" s="276"/>
      <c r="H38" s="276"/>
      <c r="I38" s="288"/>
      <c r="J38" s="290"/>
      <c r="K38" s="103"/>
      <c r="L38" s="273"/>
      <c r="M38" s="105" t="s">
        <v>106</v>
      </c>
      <c r="N38" s="106">
        <v>1</v>
      </c>
      <c r="O38" s="106">
        <v>1</v>
      </c>
      <c r="P38" s="106">
        <v>1</v>
      </c>
      <c r="Q38" s="242">
        <f>P38-O38</f>
        <v>0</v>
      </c>
      <c r="R38" s="243">
        <f>P38/O38*100-100</f>
        <v>0</v>
      </c>
      <c r="S38" s="106"/>
    </row>
    <row r="39" spans="1:19" ht="45.75" customHeight="1" x14ac:dyDescent="0.25">
      <c r="A39" s="297" t="s">
        <v>119</v>
      </c>
      <c r="B39" s="271" t="s">
        <v>120</v>
      </c>
      <c r="C39" s="70" t="s">
        <v>97</v>
      </c>
      <c r="D39" s="77">
        <f>D40+D41+D42</f>
        <v>114000</v>
      </c>
      <c r="E39" s="77">
        <f>E40+E41+E42</f>
        <v>114000</v>
      </c>
      <c r="F39" s="77">
        <f>F40+F41+F42</f>
        <v>114000</v>
      </c>
      <c r="G39" s="77">
        <f>G40+G41+G42</f>
        <v>114000</v>
      </c>
      <c r="H39" s="77">
        <f>H40+H41+H42</f>
        <v>79000</v>
      </c>
      <c r="I39" s="122">
        <f t="shared" si="0"/>
        <v>-35000</v>
      </c>
      <c r="J39" s="71">
        <f t="shared" si="1"/>
        <v>-30.7</v>
      </c>
      <c r="K39" s="308" t="s">
        <v>399</v>
      </c>
      <c r="L39" s="271" t="s">
        <v>120</v>
      </c>
      <c r="M39" s="45" t="s">
        <v>121</v>
      </c>
      <c r="N39" s="72" t="s">
        <v>17</v>
      </c>
      <c r="O39" s="72" t="s">
        <v>17</v>
      </c>
      <c r="P39" s="72" t="s">
        <v>17</v>
      </c>
      <c r="Q39" s="239">
        <v>0</v>
      </c>
      <c r="R39" s="240">
        <v>0</v>
      </c>
      <c r="S39" s="72"/>
    </row>
    <row r="40" spans="1:19" ht="62.25" customHeight="1" x14ac:dyDescent="0.25">
      <c r="A40" s="328"/>
      <c r="B40" s="323"/>
      <c r="C40" s="73" t="s">
        <v>100</v>
      </c>
      <c r="D40" s="77"/>
      <c r="E40" s="77"/>
      <c r="F40" s="77"/>
      <c r="G40" s="77"/>
      <c r="H40" s="77"/>
      <c r="I40" s="122"/>
      <c r="J40" s="71"/>
      <c r="K40" s="309"/>
      <c r="L40" s="323"/>
      <c r="M40" s="76" t="s">
        <v>87</v>
      </c>
      <c r="N40" s="72">
        <v>100</v>
      </c>
      <c r="O40" s="72">
        <v>100</v>
      </c>
      <c r="P40" s="72">
        <f>26/26*100</f>
        <v>100</v>
      </c>
      <c r="Q40" s="242">
        <f>P40-O40</f>
        <v>0</v>
      </c>
      <c r="R40" s="243">
        <f>P40/O40*100-100</f>
        <v>0</v>
      </c>
      <c r="S40" s="72"/>
    </row>
    <row r="41" spans="1:19" ht="47.25" customHeight="1" x14ac:dyDescent="0.25">
      <c r="A41" s="328"/>
      <c r="B41" s="323"/>
      <c r="C41" s="73" t="s">
        <v>101</v>
      </c>
      <c r="D41" s="77"/>
      <c r="E41" s="77"/>
      <c r="F41" s="77"/>
      <c r="G41" s="77"/>
      <c r="H41" s="77"/>
      <c r="I41" s="122"/>
      <c r="J41" s="71"/>
      <c r="K41" s="309"/>
      <c r="L41" s="323"/>
      <c r="M41" s="105" t="s">
        <v>106</v>
      </c>
      <c r="N41" s="67">
        <v>1</v>
      </c>
      <c r="O41" s="67">
        <v>1</v>
      </c>
      <c r="P41" s="67">
        <v>1</v>
      </c>
      <c r="Q41" s="242">
        <f>P41-O41</f>
        <v>0</v>
      </c>
      <c r="R41" s="243">
        <f>P41/O41*100-100</f>
        <v>0</v>
      </c>
      <c r="S41" s="67"/>
    </row>
    <row r="42" spans="1:19" ht="61.5" customHeight="1" x14ac:dyDescent="0.25">
      <c r="A42" s="329"/>
      <c r="B42" s="330"/>
      <c r="C42" s="70" t="s">
        <v>102</v>
      </c>
      <c r="D42" s="77">
        <v>114000</v>
      </c>
      <c r="E42" s="77">
        <v>114000</v>
      </c>
      <c r="F42" s="77">
        <v>114000</v>
      </c>
      <c r="G42" s="77">
        <v>114000</v>
      </c>
      <c r="H42" s="77">
        <v>79000</v>
      </c>
      <c r="I42" s="122">
        <f t="shared" si="0"/>
        <v>-35000</v>
      </c>
      <c r="J42" s="71">
        <f t="shared" si="1"/>
        <v>-30.7</v>
      </c>
      <c r="K42" s="310"/>
      <c r="L42" s="330"/>
      <c r="M42" s="45" t="s">
        <v>122</v>
      </c>
      <c r="N42" s="72">
        <v>100</v>
      </c>
      <c r="O42" s="72">
        <v>100</v>
      </c>
      <c r="P42" s="107">
        <f>12/13*100</f>
        <v>92</v>
      </c>
      <c r="Q42" s="242">
        <f>P42-O42</f>
        <v>-8</v>
      </c>
      <c r="R42" s="243">
        <f>P42/O42*100-100</f>
        <v>-8</v>
      </c>
      <c r="S42" s="76" t="s">
        <v>403</v>
      </c>
    </row>
    <row r="43" spans="1:19" ht="24" customHeight="1" x14ac:dyDescent="0.25">
      <c r="A43" s="315" t="s">
        <v>123</v>
      </c>
      <c r="B43" s="271"/>
      <c r="C43" s="70" t="s">
        <v>97</v>
      </c>
      <c r="D43" s="77">
        <f>D44+D45+D46</f>
        <v>26164407</v>
      </c>
      <c r="E43" s="77">
        <f>E44+E45+E46</f>
        <v>32501597.890000001</v>
      </c>
      <c r="F43" s="77">
        <f>F44+F45+F46</f>
        <v>32501597.890000001</v>
      </c>
      <c r="G43" s="77">
        <f>G44+G45+G46</f>
        <v>31998890.07</v>
      </c>
      <c r="H43" s="77">
        <f>H44+H45+H46</f>
        <v>31673256.609999999</v>
      </c>
      <c r="I43" s="122">
        <f t="shared" si="0"/>
        <v>-325633.46000000002</v>
      </c>
      <c r="J43" s="71">
        <f t="shared" si="1"/>
        <v>-1.02</v>
      </c>
      <c r="K43" s="77"/>
      <c r="L43" s="271"/>
      <c r="M43" s="297"/>
      <c r="N43" s="336"/>
      <c r="O43" s="336"/>
      <c r="P43" s="336"/>
      <c r="Q43" s="336"/>
      <c r="R43" s="336"/>
      <c r="S43" s="271"/>
    </row>
    <row r="44" spans="1:19" ht="47.25" customHeight="1" x14ac:dyDescent="0.25">
      <c r="A44" s="315"/>
      <c r="B44" s="272"/>
      <c r="C44" s="73" t="s">
        <v>100</v>
      </c>
      <c r="D44" s="77">
        <f t="shared" ref="D44:H45" si="3">D48+D52+D56+D60</f>
        <v>19255700</v>
      </c>
      <c r="E44" s="77">
        <f t="shared" si="3"/>
        <v>19255700</v>
      </c>
      <c r="F44" s="77">
        <f t="shared" si="3"/>
        <v>19255700</v>
      </c>
      <c r="G44" s="77">
        <f t="shared" si="3"/>
        <v>19255700</v>
      </c>
      <c r="H44" s="77">
        <f t="shared" si="3"/>
        <v>19255700</v>
      </c>
      <c r="I44" s="122">
        <f t="shared" si="0"/>
        <v>0</v>
      </c>
      <c r="J44" s="122">
        <f t="shared" si="1"/>
        <v>0</v>
      </c>
      <c r="K44" s="77"/>
      <c r="L44" s="272"/>
      <c r="M44" s="298"/>
      <c r="N44" s="337"/>
      <c r="O44" s="337"/>
      <c r="P44" s="337"/>
      <c r="Q44" s="337"/>
      <c r="R44" s="337"/>
      <c r="S44" s="272"/>
    </row>
    <row r="45" spans="1:19" ht="49.5" customHeight="1" x14ac:dyDescent="0.25">
      <c r="A45" s="315"/>
      <c r="B45" s="272"/>
      <c r="C45" s="73" t="s">
        <v>101</v>
      </c>
      <c r="D45" s="77">
        <f t="shared" si="3"/>
        <v>6815900</v>
      </c>
      <c r="E45" s="77">
        <f t="shared" si="3"/>
        <v>6815900</v>
      </c>
      <c r="F45" s="77">
        <f t="shared" si="3"/>
        <v>6815900</v>
      </c>
      <c r="G45" s="77">
        <f t="shared" si="3"/>
        <v>6815900</v>
      </c>
      <c r="H45" s="77">
        <f t="shared" si="3"/>
        <v>6815900</v>
      </c>
      <c r="I45" s="122">
        <f t="shared" si="0"/>
        <v>0</v>
      </c>
      <c r="J45" s="122">
        <f t="shared" si="1"/>
        <v>0</v>
      </c>
      <c r="K45" s="77"/>
      <c r="L45" s="272"/>
      <c r="M45" s="298"/>
      <c r="N45" s="337"/>
      <c r="O45" s="337"/>
      <c r="P45" s="337"/>
      <c r="Q45" s="337"/>
      <c r="R45" s="337"/>
      <c r="S45" s="272"/>
    </row>
    <row r="46" spans="1:19" ht="31.5" customHeight="1" x14ac:dyDescent="0.25">
      <c r="A46" s="315"/>
      <c r="B46" s="273"/>
      <c r="C46" s="70" t="s">
        <v>102</v>
      </c>
      <c r="D46" s="77">
        <f>D50+D62+D54+D58</f>
        <v>92807</v>
      </c>
      <c r="E46" s="77">
        <f>E50+E62+E54+E58</f>
        <v>6429997.8899999997</v>
      </c>
      <c r="F46" s="77">
        <f>F50+F62+F54+F58</f>
        <v>6429997.8899999997</v>
      </c>
      <c r="G46" s="77">
        <f>G50+G62+G54+G58</f>
        <v>5927290.0700000003</v>
      </c>
      <c r="H46" s="77">
        <f>H50+H62+H54+H58</f>
        <v>5601656.6100000003</v>
      </c>
      <c r="I46" s="122">
        <f t="shared" si="0"/>
        <v>-325633.46000000002</v>
      </c>
      <c r="J46" s="71">
        <f t="shared" si="1"/>
        <v>-5.49</v>
      </c>
      <c r="K46" s="108"/>
      <c r="L46" s="273"/>
      <c r="M46" s="299"/>
      <c r="N46" s="338"/>
      <c r="O46" s="338"/>
      <c r="P46" s="338"/>
      <c r="Q46" s="338"/>
      <c r="R46" s="338"/>
      <c r="S46" s="273"/>
    </row>
    <row r="47" spans="1:19" ht="22.5" customHeight="1" x14ac:dyDescent="0.25">
      <c r="A47" s="331" t="s">
        <v>124</v>
      </c>
      <c r="B47" s="271" t="s">
        <v>54</v>
      </c>
      <c r="C47" s="70" t="s">
        <v>97</v>
      </c>
      <c r="D47" s="77">
        <f>D48+D49+D50</f>
        <v>22095557</v>
      </c>
      <c r="E47" s="77">
        <f>E48+E49+E50</f>
        <v>25329713</v>
      </c>
      <c r="F47" s="77">
        <f>F48+F49+F50</f>
        <v>25329713</v>
      </c>
      <c r="G47" s="77">
        <f>G48+G49+G50</f>
        <v>25839023.260000002</v>
      </c>
      <c r="H47" s="77">
        <f>H48+H49+H50</f>
        <v>25827963.5</v>
      </c>
      <c r="I47" s="122">
        <f t="shared" si="0"/>
        <v>-11059.76</v>
      </c>
      <c r="J47" s="71">
        <f t="shared" si="1"/>
        <v>-0.04</v>
      </c>
      <c r="K47" s="77"/>
      <c r="L47" s="271" t="s">
        <v>54</v>
      </c>
      <c r="M47" s="297" t="s">
        <v>125</v>
      </c>
      <c r="N47" s="334">
        <v>16530</v>
      </c>
      <c r="O47" s="334">
        <v>16530</v>
      </c>
      <c r="P47" s="334">
        <v>16400</v>
      </c>
      <c r="Q47" s="291">
        <f>P47-O47</f>
        <v>-130</v>
      </c>
      <c r="R47" s="294">
        <f>P47/O47*100-100</f>
        <v>-0.79</v>
      </c>
      <c r="S47" s="339"/>
    </row>
    <row r="48" spans="1:19" ht="48" customHeight="1" x14ac:dyDescent="0.25">
      <c r="A48" s="332"/>
      <c r="B48" s="272"/>
      <c r="C48" s="73" t="s">
        <v>100</v>
      </c>
      <c r="D48" s="77">
        <v>19255700</v>
      </c>
      <c r="E48" s="77">
        <v>19255700</v>
      </c>
      <c r="F48" s="77">
        <v>19255700</v>
      </c>
      <c r="G48" s="77">
        <v>19255700</v>
      </c>
      <c r="H48" s="77">
        <v>19255700</v>
      </c>
      <c r="I48" s="122">
        <f t="shared" si="0"/>
        <v>0</v>
      </c>
      <c r="J48" s="122">
        <f t="shared" si="1"/>
        <v>0</v>
      </c>
      <c r="K48" s="77"/>
      <c r="L48" s="272"/>
      <c r="M48" s="299"/>
      <c r="N48" s="335"/>
      <c r="O48" s="335"/>
      <c r="P48" s="335"/>
      <c r="Q48" s="293"/>
      <c r="R48" s="296"/>
      <c r="S48" s="340"/>
    </row>
    <row r="49" spans="1:19" ht="48" customHeight="1" x14ac:dyDescent="0.25">
      <c r="A49" s="332"/>
      <c r="B49" s="272"/>
      <c r="C49" s="73" t="s">
        <v>101</v>
      </c>
      <c r="D49" s="103">
        <f>2747050</f>
        <v>2747050</v>
      </c>
      <c r="E49" s="103">
        <f>2747050</f>
        <v>2747050</v>
      </c>
      <c r="F49" s="103">
        <f>2747050</f>
        <v>2747050</v>
      </c>
      <c r="G49" s="103">
        <f>95178.06+2994800.76</f>
        <v>3089978.82</v>
      </c>
      <c r="H49" s="103">
        <f>95178.06+2994800.76</f>
        <v>3089978.82</v>
      </c>
      <c r="I49" s="122">
        <f t="shared" si="0"/>
        <v>0</v>
      </c>
      <c r="J49" s="122">
        <f t="shared" si="1"/>
        <v>0</v>
      </c>
      <c r="K49" s="103"/>
      <c r="L49" s="272"/>
      <c r="M49" s="78" t="s">
        <v>126</v>
      </c>
      <c r="N49" s="110">
        <v>50913</v>
      </c>
      <c r="O49" s="110">
        <v>50913</v>
      </c>
      <c r="P49" s="110">
        <v>60454</v>
      </c>
      <c r="Q49" s="291">
        <f>P49-O49</f>
        <v>9541</v>
      </c>
      <c r="R49" s="294">
        <f>P49/O49*100-100</f>
        <v>18.739999999999998</v>
      </c>
      <c r="S49" s="341" t="s">
        <v>404</v>
      </c>
    </row>
    <row r="50" spans="1:19" ht="30" x14ac:dyDescent="0.25">
      <c r="A50" s="333"/>
      <c r="B50" s="273"/>
      <c r="C50" s="70" t="s">
        <v>102</v>
      </c>
      <c r="D50" s="102">
        <f>92807</f>
        <v>92807</v>
      </c>
      <c r="E50" s="102">
        <f>92807+3234156</f>
        <v>3326963</v>
      </c>
      <c r="F50" s="102">
        <f>92807+3234156</f>
        <v>3326963</v>
      </c>
      <c r="G50" s="102">
        <v>3493344.44</v>
      </c>
      <c r="H50" s="102">
        <v>3482284.68</v>
      </c>
      <c r="I50" s="122">
        <f t="shared" si="0"/>
        <v>-11059.76</v>
      </c>
      <c r="J50" s="71">
        <f t="shared" si="1"/>
        <v>-0.32</v>
      </c>
      <c r="K50" s="102"/>
      <c r="L50" s="273"/>
      <c r="M50" s="79"/>
      <c r="N50" s="85"/>
      <c r="O50" s="85"/>
      <c r="P50" s="85"/>
      <c r="Q50" s="293"/>
      <c r="R50" s="296"/>
      <c r="S50" s="342"/>
    </row>
    <row r="51" spans="1:19" ht="24" customHeight="1" x14ac:dyDescent="0.25">
      <c r="A51" s="331" t="s">
        <v>127</v>
      </c>
      <c r="B51" s="271" t="s">
        <v>128</v>
      </c>
      <c r="C51" s="70" t="s">
        <v>97</v>
      </c>
      <c r="D51" s="77">
        <f>D52+D53+D54</f>
        <v>1681210</v>
      </c>
      <c r="E51" s="77">
        <f>E52+E53+E54</f>
        <v>3798669</v>
      </c>
      <c r="F51" s="77">
        <f>F52+F53+F54</f>
        <v>3798669</v>
      </c>
      <c r="G51" s="77">
        <f>G52+G53+G54</f>
        <v>3186122.71</v>
      </c>
      <c r="H51" s="77">
        <f>H52+H53+H54</f>
        <v>2872994.67</v>
      </c>
      <c r="I51" s="122">
        <f t="shared" si="0"/>
        <v>-313128.03999999998</v>
      </c>
      <c r="J51" s="71">
        <f t="shared" si="1"/>
        <v>-9.83</v>
      </c>
      <c r="K51" s="77"/>
      <c r="L51" s="271" t="s">
        <v>128</v>
      </c>
      <c r="M51" s="297" t="s">
        <v>129</v>
      </c>
      <c r="N51" s="271" t="s">
        <v>130</v>
      </c>
      <c r="O51" s="271" t="s">
        <v>130</v>
      </c>
      <c r="P51" s="454">
        <f>2872994.67/3186122.71*100</f>
        <v>90</v>
      </c>
      <c r="Q51" s="451">
        <f>P51-95</f>
        <v>-5</v>
      </c>
      <c r="R51" s="446">
        <f>P51/95*100-100</f>
        <v>-5.26</v>
      </c>
      <c r="S51" s="444" t="s">
        <v>405</v>
      </c>
    </row>
    <row r="52" spans="1:19" ht="49.5" customHeight="1" x14ac:dyDescent="0.25">
      <c r="A52" s="332"/>
      <c r="B52" s="272"/>
      <c r="C52" s="73" t="s">
        <v>100</v>
      </c>
      <c r="D52" s="102"/>
      <c r="E52" s="102"/>
      <c r="F52" s="102"/>
      <c r="G52" s="102"/>
      <c r="H52" s="102"/>
      <c r="I52" s="122"/>
      <c r="J52" s="71"/>
      <c r="K52" s="102"/>
      <c r="L52" s="272"/>
      <c r="M52" s="322"/>
      <c r="N52" s="272"/>
      <c r="O52" s="272"/>
      <c r="P52" s="455"/>
      <c r="Q52" s="452"/>
      <c r="R52" s="447"/>
      <c r="S52" s="449"/>
    </row>
    <row r="53" spans="1:19" ht="45" customHeight="1" x14ac:dyDescent="0.25">
      <c r="A53" s="332"/>
      <c r="B53" s="272"/>
      <c r="C53" s="73" t="s">
        <v>101</v>
      </c>
      <c r="D53" s="102">
        <f>1681210</f>
        <v>1681210</v>
      </c>
      <c r="E53" s="102">
        <f>1681210</f>
        <v>1681210</v>
      </c>
      <c r="F53" s="102">
        <f>1681210</f>
        <v>1681210</v>
      </c>
      <c r="G53" s="102">
        <f>1681210</f>
        <v>1681210</v>
      </c>
      <c r="H53" s="102">
        <f>1681210</f>
        <v>1681210</v>
      </c>
      <c r="I53" s="122">
        <f t="shared" si="0"/>
        <v>0</v>
      </c>
      <c r="J53" s="122">
        <f t="shared" si="1"/>
        <v>0</v>
      </c>
      <c r="K53" s="102"/>
      <c r="L53" s="272"/>
      <c r="M53" s="78"/>
      <c r="N53" s="272"/>
      <c r="O53" s="272"/>
      <c r="P53" s="455"/>
      <c r="Q53" s="452"/>
      <c r="R53" s="447"/>
      <c r="S53" s="449"/>
    </row>
    <row r="54" spans="1:19" ht="214.5" customHeight="1" x14ac:dyDescent="0.25">
      <c r="A54" s="333"/>
      <c r="B54" s="273"/>
      <c r="C54" s="80" t="s">
        <v>102</v>
      </c>
      <c r="D54" s="102"/>
      <c r="E54" s="102">
        <f>2108919+8540</f>
        <v>2117459</v>
      </c>
      <c r="F54" s="102">
        <f>2108919+8540</f>
        <v>2117459</v>
      </c>
      <c r="G54" s="102">
        <v>1504912.71</v>
      </c>
      <c r="H54" s="102">
        <v>1191784.67</v>
      </c>
      <c r="I54" s="122">
        <f t="shared" si="0"/>
        <v>-313128.03999999998</v>
      </c>
      <c r="J54" s="71">
        <f t="shared" si="1"/>
        <v>-20.81</v>
      </c>
      <c r="K54" s="104" t="s">
        <v>393</v>
      </c>
      <c r="L54" s="273"/>
      <c r="M54" s="78"/>
      <c r="N54" s="273"/>
      <c r="O54" s="273"/>
      <c r="P54" s="456"/>
      <c r="Q54" s="453"/>
      <c r="R54" s="448"/>
      <c r="S54" s="445"/>
    </row>
    <row r="55" spans="1:19" ht="54" customHeight="1" x14ac:dyDescent="0.25">
      <c r="A55" s="331" t="s">
        <v>131</v>
      </c>
      <c r="B55" s="271" t="s">
        <v>132</v>
      </c>
      <c r="C55" s="70" t="s">
        <v>97</v>
      </c>
      <c r="D55" s="77">
        <f>D56+D57+D58</f>
        <v>435530</v>
      </c>
      <c r="E55" s="77">
        <f>E56+E57+E58</f>
        <v>435530</v>
      </c>
      <c r="F55" s="77">
        <f>F56+F57+F58</f>
        <v>435530</v>
      </c>
      <c r="G55" s="77">
        <f>G56+G57+G58</f>
        <v>289222.40000000002</v>
      </c>
      <c r="H55" s="77">
        <f>H56+H57+H58</f>
        <v>289222.40000000002</v>
      </c>
      <c r="I55" s="122">
        <f t="shared" si="0"/>
        <v>0</v>
      </c>
      <c r="J55" s="122">
        <f t="shared" si="1"/>
        <v>0</v>
      </c>
      <c r="K55" s="274"/>
      <c r="L55" s="271" t="s">
        <v>132</v>
      </c>
      <c r="M55" s="76" t="s">
        <v>133</v>
      </c>
      <c r="N55" s="271" t="s">
        <v>130</v>
      </c>
      <c r="O55" s="271" t="s">
        <v>130</v>
      </c>
      <c r="P55" s="271">
        <f>289222.4/289222.4*
100</f>
        <v>100</v>
      </c>
      <c r="Q55" s="451">
        <v>0</v>
      </c>
      <c r="R55" s="446">
        <v>0</v>
      </c>
      <c r="S55" s="297"/>
    </row>
    <row r="56" spans="1:19" ht="48.75" customHeight="1" x14ac:dyDescent="0.25">
      <c r="A56" s="332"/>
      <c r="B56" s="272"/>
      <c r="C56" s="73" t="s">
        <v>100</v>
      </c>
      <c r="D56" s="102"/>
      <c r="E56" s="102"/>
      <c r="F56" s="102"/>
      <c r="G56" s="102"/>
      <c r="H56" s="102"/>
      <c r="I56" s="122"/>
      <c r="J56" s="122"/>
      <c r="K56" s="275"/>
      <c r="L56" s="272"/>
      <c r="M56" s="78"/>
      <c r="N56" s="272"/>
      <c r="O56" s="272"/>
      <c r="P56" s="272"/>
      <c r="Q56" s="452"/>
      <c r="R56" s="447"/>
      <c r="S56" s="298"/>
    </row>
    <row r="57" spans="1:19" ht="45.75" customHeight="1" x14ac:dyDescent="0.25">
      <c r="A57" s="332"/>
      <c r="B57" s="272"/>
      <c r="C57" s="73" t="s">
        <v>101</v>
      </c>
      <c r="D57" s="77">
        <v>435530</v>
      </c>
      <c r="E57" s="77">
        <v>435530</v>
      </c>
      <c r="F57" s="77">
        <v>435530</v>
      </c>
      <c r="G57" s="77">
        <v>289222.40000000002</v>
      </c>
      <c r="H57" s="77">
        <v>289222.40000000002</v>
      </c>
      <c r="I57" s="122">
        <f t="shared" si="0"/>
        <v>0</v>
      </c>
      <c r="J57" s="122">
        <f t="shared" si="1"/>
        <v>0</v>
      </c>
      <c r="K57" s="275"/>
      <c r="L57" s="272"/>
      <c r="M57" s="78"/>
      <c r="N57" s="272"/>
      <c r="O57" s="272"/>
      <c r="P57" s="272"/>
      <c r="Q57" s="452"/>
      <c r="R57" s="447"/>
      <c r="S57" s="298"/>
    </row>
    <row r="58" spans="1:19" ht="126" customHeight="1" x14ac:dyDescent="0.25">
      <c r="A58" s="333"/>
      <c r="B58" s="273"/>
      <c r="C58" s="80" t="s">
        <v>102</v>
      </c>
      <c r="D58" s="102"/>
      <c r="E58" s="102"/>
      <c r="F58" s="102"/>
      <c r="G58" s="102"/>
      <c r="H58" s="102"/>
      <c r="I58" s="122"/>
      <c r="J58" s="71"/>
      <c r="K58" s="276"/>
      <c r="L58" s="273"/>
      <c r="M58" s="79"/>
      <c r="N58" s="273"/>
      <c r="O58" s="273"/>
      <c r="P58" s="273"/>
      <c r="Q58" s="453"/>
      <c r="R58" s="448"/>
      <c r="S58" s="299"/>
    </row>
    <row r="59" spans="1:19" x14ac:dyDescent="0.25">
      <c r="A59" s="331" t="s">
        <v>134</v>
      </c>
      <c r="B59" s="271" t="s">
        <v>55</v>
      </c>
      <c r="C59" s="70" t="s">
        <v>97</v>
      </c>
      <c r="D59" s="77">
        <f>D60+D61+D62</f>
        <v>1952110</v>
      </c>
      <c r="E59" s="77">
        <f>E60+E61+E62</f>
        <v>2937685.89</v>
      </c>
      <c r="F59" s="77">
        <f>F60+F61+F62</f>
        <v>2937685.89</v>
      </c>
      <c r="G59" s="77">
        <f>G60+G61+G62</f>
        <v>2684521.7</v>
      </c>
      <c r="H59" s="77">
        <f>H60+H61+H62</f>
        <v>2683076.04</v>
      </c>
      <c r="I59" s="122">
        <f t="shared" si="0"/>
        <v>-1445.66</v>
      </c>
      <c r="J59" s="71">
        <f t="shared" si="1"/>
        <v>-0.05</v>
      </c>
      <c r="K59" s="77"/>
      <c r="L59" s="271" t="s">
        <v>55</v>
      </c>
      <c r="M59" s="297" t="s">
        <v>33</v>
      </c>
      <c r="N59" s="339">
        <v>1</v>
      </c>
      <c r="O59" s="339">
        <v>1</v>
      </c>
      <c r="P59" s="339">
        <v>1</v>
      </c>
      <c r="Q59" s="291">
        <f>P59-O59</f>
        <v>0</v>
      </c>
      <c r="R59" s="294">
        <f>P59/O59*100-100</f>
        <v>0</v>
      </c>
      <c r="S59" s="339"/>
    </row>
    <row r="60" spans="1:19" ht="49.5" customHeight="1" x14ac:dyDescent="0.25">
      <c r="A60" s="332"/>
      <c r="B60" s="272"/>
      <c r="C60" s="73" t="s">
        <v>100</v>
      </c>
      <c r="D60" s="77"/>
      <c r="E60" s="77"/>
      <c r="F60" s="77"/>
      <c r="G60" s="77"/>
      <c r="H60" s="77"/>
      <c r="I60" s="122"/>
      <c r="J60" s="71"/>
      <c r="K60" s="77"/>
      <c r="L60" s="272"/>
      <c r="M60" s="298"/>
      <c r="N60" s="355"/>
      <c r="O60" s="355"/>
      <c r="P60" s="355"/>
      <c r="Q60" s="292"/>
      <c r="R60" s="295"/>
      <c r="S60" s="355"/>
    </row>
    <row r="61" spans="1:19" ht="46.5" customHeight="1" x14ac:dyDescent="0.25">
      <c r="A61" s="332"/>
      <c r="B61" s="272"/>
      <c r="C61" s="73" t="s">
        <v>101</v>
      </c>
      <c r="D61" s="77">
        <f>1952110</f>
        <v>1952110</v>
      </c>
      <c r="E61" s="77">
        <f>1952110</f>
        <v>1952110</v>
      </c>
      <c r="F61" s="77">
        <f>1952110</f>
        <v>1952110</v>
      </c>
      <c r="G61" s="77">
        <f>807770+947718.78</f>
        <v>1755488.78</v>
      </c>
      <c r="H61" s="77">
        <f>807770+947718.78</f>
        <v>1755488.78</v>
      </c>
      <c r="I61" s="122">
        <f t="shared" si="0"/>
        <v>0</v>
      </c>
      <c r="J61" s="122">
        <f t="shared" si="1"/>
        <v>0</v>
      </c>
      <c r="K61" s="77"/>
      <c r="L61" s="272"/>
      <c r="M61" s="298"/>
      <c r="N61" s="355"/>
      <c r="O61" s="355"/>
      <c r="P61" s="355"/>
      <c r="Q61" s="292"/>
      <c r="R61" s="295"/>
      <c r="S61" s="355"/>
    </row>
    <row r="62" spans="1:19" ht="30" x14ac:dyDescent="0.25">
      <c r="A62" s="333"/>
      <c r="B62" s="273"/>
      <c r="C62" s="80" t="s">
        <v>102</v>
      </c>
      <c r="D62" s="102"/>
      <c r="E62" s="102">
        <f>807764+535051-357239.11</f>
        <v>985575.89</v>
      </c>
      <c r="F62" s="223">
        <f>807764+535051-357239.11</f>
        <v>985575.89</v>
      </c>
      <c r="G62" s="102">
        <f>638553.96+290478.96</f>
        <v>929032.92</v>
      </c>
      <c r="H62" s="102">
        <f>637108.3+290478.96</f>
        <v>927587.26</v>
      </c>
      <c r="I62" s="122">
        <f t="shared" si="0"/>
        <v>-1445.66</v>
      </c>
      <c r="J62" s="71">
        <f t="shared" si="1"/>
        <v>-0.16</v>
      </c>
      <c r="K62" s="102"/>
      <c r="L62" s="273"/>
      <c r="M62" s="299"/>
      <c r="N62" s="340"/>
      <c r="O62" s="340"/>
      <c r="P62" s="340"/>
      <c r="Q62" s="293"/>
      <c r="R62" s="296"/>
      <c r="S62" s="340"/>
    </row>
    <row r="63" spans="1:19" ht="15" customHeight="1" x14ac:dyDescent="0.25">
      <c r="A63" s="297" t="s">
        <v>135</v>
      </c>
      <c r="B63" s="280" t="s">
        <v>56</v>
      </c>
      <c r="C63" s="70" t="s">
        <v>97</v>
      </c>
      <c r="D63" s="77">
        <f>D64+D65+D66</f>
        <v>3742400</v>
      </c>
      <c r="E63" s="77">
        <f>E64+E65+E66</f>
        <v>3742400</v>
      </c>
      <c r="F63" s="77">
        <f>F64+F65+F66</f>
        <v>3742400</v>
      </c>
      <c r="G63" s="77">
        <f>G64+G65+G66</f>
        <v>3792400</v>
      </c>
      <c r="H63" s="77">
        <f>H64+H65+H66</f>
        <v>3109499.17</v>
      </c>
      <c r="I63" s="122">
        <f t="shared" si="0"/>
        <v>-682900.83</v>
      </c>
      <c r="J63" s="71">
        <f t="shared" si="1"/>
        <v>-18.010000000000002</v>
      </c>
      <c r="K63" s="308" t="s">
        <v>394</v>
      </c>
      <c r="L63" s="280" t="s">
        <v>56</v>
      </c>
      <c r="M63" s="297" t="s">
        <v>34</v>
      </c>
      <c r="N63" s="271">
        <v>100</v>
      </c>
      <c r="O63" s="271">
        <v>100</v>
      </c>
      <c r="P63" s="271">
        <f>12542/12542*100</f>
        <v>100</v>
      </c>
      <c r="Q63" s="291">
        <f>P63-O63</f>
        <v>0</v>
      </c>
      <c r="R63" s="294">
        <f>P63/O63*100-100</f>
        <v>0</v>
      </c>
      <c r="S63" s="271"/>
    </row>
    <row r="64" spans="1:19" ht="47.25" customHeight="1" x14ac:dyDescent="0.25">
      <c r="A64" s="322"/>
      <c r="B64" s="280"/>
      <c r="C64" s="73" t="s">
        <v>100</v>
      </c>
      <c r="D64" s="77"/>
      <c r="E64" s="77"/>
      <c r="F64" s="77"/>
      <c r="G64" s="77"/>
      <c r="H64" s="77"/>
      <c r="I64" s="122"/>
      <c r="J64" s="71"/>
      <c r="K64" s="309"/>
      <c r="L64" s="280"/>
      <c r="M64" s="298"/>
      <c r="N64" s="272"/>
      <c r="O64" s="272"/>
      <c r="P64" s="272"/>
      <c r="Q64" s="292"/>
      <c r="R64" s="295"/>
      <c r="S64" s="272"/>
    </row>
    <row r="65" spans="1:19" ht="45.75" customHeight="1" x14ac:dyDescent="0.25">
      <c r="A65" s="78"/>
      <c r="B65" s="280"/>
      <c r="C65" s="73" t="s">
        <v>101</v>
      </c>
      <c r="D65" s="77"/>
      <c r="E65" s="77"/>
      <c r="F65" s="77"/>
      <c r="G65" s="77"/>
      <c r="H65" s="77"/>
      <c r="I65" s="122"/>
      <c r="J65" s="71"/>
      <c r="K65" s="309"/>
      <c r="L65" s="280"/>
      <c r="M65" s="298"/>
      <c r="N65" s="272"/>
      <c r="O65" s="272"/>
      <c r="P65" s="272"/>
      <c r="Q65" s="292"/>
      <c r="R65" s="295"/>
      <c r="S65" s="272"/>
    </row>
    <row r="66" spans="1:19" ht="11.25" customHeight="1" x14ac:dyDescent="0.25">
      <c r="A66" s="78"/>
      <c r="B66" s="280"/>
      <c r="C66" s="297" t="s">
        <v>102</v>
      </c>
      <c r="D66" s="102">
        <f>1342400+2400000</f>
        <v>3742400</v>
      </c>
      <c r="E66" s="102">
        <f>1342400+2400000</f>
        <v>3742400</v>
      </c>
      <c r="F66" s="102">
        <f>1342400+2400000</f>
        <v>3742400</v>
      </c>
      <c r="G66" s="102">
        <v>3792400</v>
      </c>
      <c r="H66" s="102">
        <v>3109499.17</v>
      </c>
      <c r="I66" s="287">
        <f t="shared" si="0"/>
        <v>-682900.83</v>
      </c>
      <c r="J66" s="289">
        <f t="shared" si="1"/>
        <v>-18.010000000000002</v>
      </c>
      <c r="K66" s="309"/>
      <c r="L66" s="280"/>
      <c r="M66" s="299"/>
      <c r="N66" s="273"/>
      <c r="O66" s="273"/>
      <c r="P66" s="273"/>
      <c r="Q66" s="293"/>
      <c r="R66" s="296"/>
      <c r="S66" s="273"/>
    </row>
    <row r="67" spans="1:19" ht="77.25" customHeight="1" x14ac:dyDescent="0.25">
      <c r="A67" s="79"/>
      <c r="B67" s="280"/>
      <c r="C67" s="299"/>
      <c r="D67" s="103"/>
      <c r="E67" s="103"/>
      <c r="F67" s="103"/>
      <c r="G67" s="103"/>
      <c r="H67" s="103"/>
      <c r="I67" s="288"/>
      <c r="J67" s="290"/>
      <c r="K67" s="310"/>
      <c r="L67" s="280"/>
      <c r="M67" s="45" t="s">
        <v>35</v>
      </c>
      <c r="N67" s="69">
        <v>100</v>
      </c>
      <c r="O67" s="69">
        <v>100</v>
      </c>
      <c r="P67" s="69">
        <f>882/882*100</f>
        <v>100</v>
      </c>
      <c r="Q67" s="242">
        <f>P67-O67</f>
        <v>0</v>
      </c>
      <c r="R67" s="243">
        <f>P67/O67*100-100</f>
        <v>0</v>
      </c>
      <c r="S67" s="69"/>
    </row>
    <row r="68" spans="1:19" ht="63" customHeight="1" x14ac:dyDescent="0.25">
      <c r="A68" s="80" t="s">
        <v>136</v>
      </c>
      <c r="B68" s="271" t="s">
        <v>137</v>
      </c>
      <c r="C68" s="70" t="s">
        <v>97</v>
      </c>
      <c r="D68" s="77">
        <f>D69+D70+D71</f>
        <v>137200</v>
      </c>
      <c r="E68" s="77">
        <f>E69+E70+E71</f>
        <v>829200</v>
      </c>
      <c r="F68" s="77">
        <f>F69+F70+F71</f>
        <v>829200</v>
      </c>
      <c r="G68" s="77">
        <f>G69+G70+G71</f>
        <v>829200</v>
      </c>
      <c r="H68" s="77">
        <f>H69+H70+H71</f>
        <v>723379</v>
      </c>
      <c r="I68" s="122">
        <f t="shared" si="0"/>
        <v>-105821</v>
      </c>
      <c r="J68" s="71">
        <f t="shared" si="1"/>
        <v>-12.76</v>
      </c>
      <c r="K68" s="77"/>
      <c r="L68" s="271" t="s">
        <v>137</v>
      </c>
      <c r="M68" s="45" t="s">
        <v>36</v>
      </c>
      <c r="N68" s="69">
        <v>100</v>
      </c>
      <c r="O68" s="69">
        <v>100</v>
      </c>
      <c r="P68" s="69">
        <f>4/4*100</f>
        <v>100</v>
      </c>
      <c r="Q68" s="242">
        <f>P68-O68</f>
        <v>0</v>
      </c>
      <c r="R68" s="243">
        <f>P68/O68*100-100</f>
        <v>0</v>
      </c>
      <c r="S68" s="69"/>
    </row>
    <row r="69" spans="1:19" ht="60" customHeight="1" x14ac:dyDescent="0.25">
      <c r="A69" s="86"/>
      <c r="B69" s="272"/>
      <c r="C69" s="73" t="s">
        <v>100</v>
      </c>
      <c r="D69" s="77"/>
      <c r="E69" s="77"/>
      <c r="F69" s="77"/>
      <c r="G69" s="77"/>
      <c r="H69" s="77"/>
      <c r="I69" s="122"/>
      <c r="J69" s="71"/>
      <c r="K69" s="77"/>
      <c r="L69" s="272"/>
      <c r="M69" s="45" t="s">
        <v>37</v>
      </c>
      <c r="N69" s="69">
        <v>100</v>
      </c>
      <c r="O69" s="69">
        <v>100</v>
      </c>
      <c r="P69" s="69">
        <f>5/5*100</f>
        <v>100</v>
      </c>
      <c r="Q69" s="242">
        <f>P69-O69</f>
        <v>0</v>
      </c>
      <c r="R69" s="243">
        <f>P69/O69*100-100</f>
        <v>0</v>
      </c>
      <c r="S69" s="69"/>
    </row>
    <row r="70" spans="1:19" ht="45.75" customHeight="1" x14ac:dyDescent="0.25">
      <c r="A70" s="86"/>
      <c r="B70" s="272"/>
      <c r="C70" s="73" t="s">
        <v>101</v>
      </c>
      <c r="D70" s="77"/>
      <c r="E70" s="77"/>
      <c r="F70" s="77"/>
      <c r="G70" s="77"/>
      <c r="H70" s="77"/>
      <c r="I70" s="122"/>
      <c r="J70" s="71"/>
      <c r="K70" s="77"/>
      <c r="L70" s="272"/>
      <c r="M70" s="45" t="s">
        <v>38</v>
      </c>
      <c r="N70" s="69" t="s">
        <v>25</v>
      </c>
      <c r="O70" s="69" t="s">
        <v>25</v>
      </c>
      <c r="P70" s="113">
        <f>5699017044.8/5874493288.9*100</f>
        <v>97</v>
      </c>
      <c r="Q70" s="245">
        <v>0</v>
      </c>
      <c r="R70" s="246">
        <v>0</v>
      </c>
      <c r="S70" s="45"/>
    </row>
    <row r="71" spans="1:19" ht="84" customHeight="1" x14ac:dyDescent="0.25">
      <c r="A71" s="86"/>
      <c r="B71" s="272"/>
      <c r="C71" s="80" t="s">
        <v>102</v>
      </c>
      <c r="D71" s="274">
        <f>137200</f>
        <v>137200</v>
      </c>
      <c r="E71" s="274">
        <f>137200+692000</f>
        <v>829200</v>
      </c>
      <c r="F71" s="274">
        <f>137200+692000</f>
        <v>829200</v>
      </c>
      <c r="G71" s="274">
        <f>137200+692000</f>
        <v>829200</v>
      </c>
      <c r="H71" s="274">
        <v>723379</v>
      </c>
      <c r="I71" s="287">
        <f t="shared" si="0"/>
        <v>-105821</v>
      </c>
      <c r="J71" s="289">
        <f t="shared" si="1"/>
        <v>-12.76</v>
      </c>
      <c r="K71" s="308" t="s">
        <v>400</v>
      </c>
      <c r="L71" s="272"/>
      <c r="M71" s="45" t="s">
        <v>39</v>
      </c>
      <c r="N71" s="69">
        <v>-3</v>
      </c>
      <c r="O71" s="69">
        <v>-3</v>
      </c>
      <c r="P71" s="114">
        <f>(802838361.69/781757583.56*100)-100</f>
        <v>2.7</v>
      </c>
      <c r="Q71" s="244">
        <f>P71-N71</f>
        <v>5.7</v>
      </c>
      <c r="R71" s="243">
        <f>P71/O71*100-100</f>
        <v>-190</v>
      </c>
      <c r="S71" s="115" t="s">
        <v>406</v>
      </c>
    </row>
    <row r="72" spans="1:19" ht="60.75" customHeight="1" x14ac:dyDescent="0.25">
      <c r="A72" s="86"/>
      <c r="B72" s="272"/>
      <c r="C72" s="86"/>
      <c r="D72" s="275"/>
      <c r="E72" s="275"/>
      <c r="F72" s="275"/>
      <c r="G72" s="275"/>
      <c r="H72" s="275"/>
      <c r="I72" s="356"/>
      <c r="J72" s="357"/>
      <c r="K72" s="309"/>
      <c r="L72" s="272"/>
      <c r="M72" s="45" t="s">
        <v>40</v>
      </c>
      <c r="N72" s="75" t="s">
        <v>25</v>
      </c>
      <c r="O72" s="75" t="s">
        <v>25</v>
      </c>
      <c r="P72" s="106">
        <f>1178499707.79/1147633892.64*100</f>
        <v>103</v>
      </c>
      <c r="Q72" s="245">
        <v>0</v>
      </c>
      <c r="R72" s="246">
        <v>0</v>
      </c>
      <c r="S72" s="30"/>
    </row>
    <row r="73" spans="1:19" ht="78" customHeight="1" x14ac:dyDescent="0.25">
      <c r="A73" s="86"/>
      <c r="B73" s="272"/>
      <c r="C73" s="86"/>
      <c r="D73" s="275"/>
      <c r="E73" s="275"/>
      <c r="F73" s="275"/>
      <c r="G73" s="275"/>
      <c r="H73" s="275"/>
      <c r="I73" s="356"/>
      <c r="J73" s="357"/>
      <c r="K73" s="309"/>
      <c r="L73" s="272"/>
      <c r="M73" s="45" t="s">
        <v>138</v>
      </c>
      <c r="N73" s="69" t="s">
        <v>17</v>
      </c>
      <c r="O73" s="69" t="s">
        <v>17</v>
      </c>
      <c r="P73" s="69" t="s">
        <v>17</v>
      </c>
      <c r="Q73" s="235">
        <v>0</v>
      </c>
      <c r="R73" s="247">
        <v>0</v>
      </c>
      <c r="S73" s="69"/>
    </row>
    <row r="74" spans="1:19" ht="31.5" customHeight="1" x14ac:dyDescent="0.25">
      <c r="A74" s="86"/>
      <c r="B74" s="272"/>
      <c r="C74" s="86"/>
      <c r="D74" s="275"/>
      <c r="E74" s="275"/>
      <c r="F74" s="275"/>
      <c r="G74" s="275"/>
      <c r="H74" s="275"/>
      <c r="I74" s="356"/>
      <c r="J74" s="357"/>
      <c r="K74" s="309"/>
      <c r="L74" s="272"/>
      <c r="M74" s="45" t="s">
        <v>41</v>
      </c>
      <c r="N74" s="69" t="s">
        <v>17</v>
      </c>
      <c r="O74" s="69" t="s">
        <v>17</v>
      </c>
      <c r="P74" s="69" t="s">
        <v>17</v>
      </c>
      <c r="Q74" s="235">
        <v>0</v>
      </c>
      <c r="R74" s="247">
        <v>0</v>
      </c>
      <c r="S74" s="69"/>
    </row>
    <row r="75" spans="1:19" ht="63.75" customHeight="1" x14ac:dyDescent="0.25">
      <c r="A75" s="86"/>
      <c r="B75" s="272"/>
      <c r="C75" s="78"/>
      <c r="D75" s="112"/>
      <c r="E75" s="112"/>
      <c r="F75" s="112"/>
      <c r="G75" s="112"/>
      <c r="H75" s="112"/>
      <c r="I75" s="356"/>
      <c r="J75" s="357"/>
      <c r="K75" s="309"/>
      <c r="L75" s="272"/>
      <c r="M75" s="45" t="s">
        <v>139</v>
      </c>
      <c r="N75" s="75">
        <v>100</v>
      </c>
      <c r="O75" s="75">
        <v>100</v>
      </c>
      <c r="P75" s="69">
        <f>1/1*100</f>
        <v>100</v>
      </c>
      <c r="Q75" s="242">
        <f t="shared" ref="Q75:Q80" si="4">P75-O75</f>
        <v>0</v>
      </c>
      <c r="R75" s="243">
        <f t="shared" ref="R75:R81" si="5">P75/O75*100-100</f>
        <v>0</v>
      </c>
      <c r="S75" s="75"/>
    </row>
    <row r="76" spans="1:19" ht="32.25" customHeight="1" x14ac:dyDescent="0.25">
      <c r="A76" s="84"/>
      <c r="B76" s="273"/>
      <c r="C76" s="79"/>
      <c r="D76" s="103"/>
      <c r="E76" s="103"/>
      <c r="F76" s="103"/>
      <c r="G76" s="103"/>
      <c r="H76" s="103"/>
      <c r="I76" s="288"/>
      <c r="J76" s="290"/>
      <c r="K76" s="310"/>
      <c r="L76" s="273"/>
      <c r="M76" s="105" t="s">
        <v>114</v>
      </c>
      <c r="N76" s="106">
        <v>2</v>
      </c>
      <c r="O76" s="106">
        <v>2</v>
      </c>
      <c r="P76" s="106">
        <v>2</v>
      </c>
      <c r="Q76" s="242">
        <f t="shared" si="4"/>
        <v>0</v>
      </c>
      <c r="R76" s="243">
        <f t="shared" si="5"/>
        <v>0</v>
      </c>
      <c r="S76" s="106"/>
    </row>
    <row r="77" spans="1:19" ht="63" customHeight="1" x14ac:dyDescent="0.25">
      <c r="A77" s="298" t="s">
        <v>140</v>
      </c>
      <c r="B77" s="271" t="s">
        <v>57</v>
      </c>
      <c r="C77" s="84" t="s">
        <v>97</v>
      </c>
      <c r="D77" s="112">
        <f>D78</f>
        <v>669000</v>
      </c>
      <c r="E77" s="112">
        <f>E78</f>
        <v>666614.18000000005</v>
      </c>
      <c r="F77" s="112">
        <f>F78</f>
        <v>666614.18000000005</v>
      </c>
      <c r="G77" s="112">
        <f>G78</f>
        <v>666614.18000000005</v>
      </c>
      <c r="H77" s="112">
        <f>H78</f>
        <v>657630.1</v>
      </c>
      <c r="I77" s="122">
        <f t="shared" si="0"/>
        <v>-8984.08</v>
      </c>
      <c r="J77" s="71">
        <f t="shared" si="1"/>
        <v>-1.35</v>
      </c>
      <c r="K77" s="112"/>
      <c r="L77" s="271" t="s">
        <v>57</v>
      </c>
      <c r="M77" s="45" t="s">
        <v>141</v>
      </c>
      <c r="N77" s="69">
        <v>100</v>
      </c>
      <c r="O77" s="69">
        <v>100</v>
      </c>
      <c r="P77" s="69">
        <f>43/43*100</f>
        <v>100</v>
      </c>
      <c r="Q77" s="242">
        <f t="shared" si="4"/>
        <v>0</v>
      </c>
      <c r="R77" s="243">
        <f t="shared" si="5"/>
        <v>0</v>
      </c>
      <c r="S77" s="69"/>
    </row>
    <row r="78" spans="1:19" ht="64.5" customHeight="1" x14ac:dyDescent="0.25">
      <c r="A78" s="298"/>
      <c r="B78" s="272"/>
      <c r="C78" s="80" t="s">
        <v>102</v>
      </c>
      <c r="D78" s="102">
        <f>669000</f>
        <v>669000</v>
      </c>
      <c r="E78" s="102">
        <f>669000-2385.82</f>
        <v>666614.18000000005</v>
      </c>
      <c r="F78" s="102">
        <f>669000-2385.82</f>
        <v>666614.18000000005</v>
      </c>
      <c r="G78" s="102">
        <f>669000-2385.82</f>
        <v>666614.18000000005</v>
      </c>
      <c r="H78" s="102">
        <v>657630.1</v>
      </c>
      <c r="I78" s="287">
        <f t="shared" si="0"/>
        <v>-8984.08</v>
      </c>
      <c r="J78" s="289">
        <f t="shared" si="1"/>
        <v>-1.35</v>
      </c>
      <c r="K78" s="102"/>
      <c r="L78" s="272"/>
      <c r="M78" s="45" t="s">
        <v>42</v>
      </c>
      <c r="N78" s="69">
        <v>100</v>
      </c>
      <c r="O78" s="69">
        <v>100</v>
      </c>
      <c r="P78" s="69">
        <f>12576/12576*100</f>
        <v>100</v>
      </c>
      <c r="Q78" s="242">
        <f t="shared" si="4"/>
        <v>0</v>
      </c>
      <c r="R78" s="243">
        <f t="shared" si="5"/>
        <v>0</v>
      </c>
      <c r="S78" s="69"/>
    </row>
    <row r="79" spans="1:19" ht="106.5" customHeight="1" x14ac:dyDescent="0.25">
      <c r="A79" s="298"/>
      <c r="B79" s="272"/>
      <c r="C79" s="74"/>
      <c r="D79" s="112"/>
      <c r="E79" s="112"/>
      <c r="F79" s="112"/>
      <c r="G79" s="112"/>
      <c r="H79" s="112"/>
      <c r="I79" s="356"/>
      <c r="J79" s="357"/>
      <c r="K79" s="112"/>
      <c r="L79" s="272"/>
      <c r="M79" s="45" t="s">
        <v>142</v>
      </c>
      <c r="N79" s="69">
        <v>100</v>
      </c>
      <c r="O79" s="69">
        <v>100</v>
      </c>
      <c r="P79" s="69">
        <f>5203/5203*100</f>
        <v>100</v>
      </c>
      <c r="Q79" s="242">
        <f t="shared" si="4"/>
        <v>0</v>
      </c>
      <c r="R79" s="243">
        <f t="shared" si="5"/>
        <v>0</v>
      </c>
      <c r="S79" s="69"/>
    </row>
    <row r="80" spans="1:19" ht="48" customHeight="1" x14ac:dyDescent="0.25">
      <c r="A80" s="78"/>
      <c r="B80" s="273"/>
      <c r="C80" s="74"/>
      <c r="D80" s="103"/>
      <c r="E80" s="103"/>
      <c r="F80" s="103"/>
      <c r="G80" s="103"/>
      <c r="H80" s="103"/>
      <c r="I80" s="288"/>
      <c r="J80" s="290"/>
      <c r="K80" s="103"/>
      <c r="L80" s="273"/>
      <c r="M80" s="76" t="s">
        <v>143</v>
      </c>
      <c r="N80" s="72">
        <v>2</v>
      </c>
      <c r="O80" s="72">
        <v>2</v>
      </c>
      <c r="P80" s="72">
        <v>2</v>
      </c>
      <c r="Q80" s="242">
        <f t="shared" si="4"/>
        <v>0</v>
      </c>
      <c r="R80" s="243">
        <f t="shared" si="5"/>
        <v>0</v>
      </c>
      <c r="S80" s="72"/>
    </row>
    <row r="81" spans="1:19" x14ac:dyDescent="0.25">
      <c r="A81" s="315" t="s">
        <v>144</v>
      </c>
      <c r="B81" s="271" t="s">
        <v>57</v>
      </c>
      <c r="C81" s="70" t="s">
        <v>97</v>
      </c>
      <c r="D81" s="77">
        <f>D82+D83+D84</f>
        <v>600000</v>
      </c>
      <c r="E81" s="77">
        <f>E82+E83+E84</f>
        <v>600000</v>
      </c>
      <c r="F81" s="77">
        <f>F82+F83+F84</f>
        <v>600000</v>
      </c>
      <c r="G81" s="77">
        <f>G82+G83+G84</f>
        <v>100000</v>
      </c>
      <c r="H81" s="77">
        <f>H82+H83+H84</f>
        <v>100000</v>
      </c>
      <c r="I81" s="122">
        <f>H81-G81</f>
        <v>0</v>
      </c>
      <c r="J81" s="122">
        <f>H81/G81*100-100</f>
        <v>0</v>
      </c>
      <c r="K81" s="77"/>
      <c r="L81" s="271" t="s">
        <v>57</v>
      </c>
      <c r="M81" s="297" t="s">
        <v>43</v>
      </c>
      <c r="N81" s="271">
        <v>12</v>
      </c>
      <c r="O81" s="271">
        <v>12</v>
      </c>
      <c r="P81" s="271">
        <v>13</v>
      </c>
      <c r="Q81" s="291">
        <f>P81-O81</f>
        <v>1</v>
      </c>
      <c r="R81" s="294">
        <f t="shared" si="5"/>
        <v>8.33</v>
      </c>
      <c r="S81" s="297" t="s">
        <v>407</v>
      </c>
    </row>
    <row r="82" spans="1:19" ht="45.75" customHeight="1" x14ac:dyDescent="0.25">
      <c r="A82" s="315"/>
      <c r="B82" s="272"/>
      <c r="C82" s="73" t="s">
        <v>100</v>
      </c>
      <c r="D82" s="77"/>
      <c r="E82" s="77"/>
      <c r="F82" s="77"/>
      <c r="G82" s="77"/>
      <c r="H82" s="77"/>
      <c r="I82" s="122"/>
      <c r="J82" s="122"/>
      <c r="K82" s="77"/>
      <c r="L82" s="272"/>
      <c r="M82" s="298"/>
      <c r="N82" s="272"/>
      <c r="O82" s="272"/>
      <c r="P82" s="272"/>
      <c r="Q82" s="292"/>
      <c r="R82" s="295"/>
      <c r="S82" s="298"/>
    </row>
    <row r="83" spans="1:19" ht="48" customHeight="1" x14ac:dyDescent="0.25">
      <c r="A83" s="315"/>
      <c r="B83" s="272"/>
      <c r="C83" s="73" t="s">
        <v>101</v>
      </c>
      <c r="D83" s="77"/>
      <c r="E83" s="77"/>
      <c r="F83" s="77"/>
      <c r="G83" s="77"/>
      <c r="H83" s="77"/>
      <c r="I83" s="122"/>
      <c r="J83" s="122"/>
      <c r="K83" s="77"/>
      <c r="L83" s="272"/>
      <c r="M83" s="298"/>
      <c r="N83" s="272"/>
      <c r="O83" s="272"/>
      <c r="P83" s="272"/>
      <c r="Q83" s="292"/>
      <c r="R83" s="295"/>
      <c r="S83" s="298"/>
    </row>
    <row r="84" spans="1:19" ht="36.75" customHeight="1" x14ac:dyDescent="0.25">
      <c r="A84" s="315"/>
      <c r="B84" s="273"/>
      <c r="C84" s="70" t="s">
        <v>102</v>
      </c>
      <c r="D84" s="77">
        <v>600000</v>
      </c>
      <c r="E84" s="77">
        <v>600000</v>
      </c>
      <c r="F84" s="77">
        <v>600000</v>
      </c>
      <c r="G84" s="77">
        <v>100000</v>
      </c>
      <c r="H84" s="77">
        <v>100000</v>
      </c>
      <c r="I84" s="122">
        <f>H84-G84</f>
        <v>0</v>
      </c>
      <c r="J84" s="122">
        <f>H84/G84*100-100</f>
        <v>0</v>
      </c>
      <c r="K84" s="77"/>
      <c r="L84" s="273"/>
      <c r="M84" s="299"/>
      <c r="N84" s="273"/>
      <c r="O84" s="273"/>
      <c r="P84" s="273"/>
      <c r="Q84" s="293"/>
      <c r="R84" s="296"/>
      <c r="S84" s="299"/>
    </row>
    <row r="85" spans="1:19" ht="64.5" customHeight="1" x14ac:dyDescent="0.25">
      <c r="A85" s="297" t="s">
        <v>145</v>
      </c>
      <c r="B85" s="271" t="s">
        <v>58</v>
      </c>
      <c r="C85" s="271" t="s">
        <v>24</v>
      </c>
      <c r="D85" s="274" t="s">
        <v>24</v>
      </c>
      <c r="E85" s="274" t="s">
        <v>24</v>
      </c>
      <c r="F85" s="274" t="s">
        <v>24</v>
      </c>
      <c r="G85" s="274" t="s">
        <v>24</v>
      </c>
      <c r="H85" s="274" t="s">
        <v>24</v>
      </c>
      <c r="I85" s="287"/>
      <c r="J85" s="289"/>
      <c r="K85" s="102"/>
      <c r="L85" s="271" t="s">
        <v>58</v>
      </c>
      <c r="M85" s="45" t="s">
        <v>146</v>
      </c>
      <c r="N85" s="69">
        <v>100</v>
      </c>
      <c r="O85" s="69">
        <v>100</v>
      </c>
      <c r="P85" s="69">
        <f>138850/138850*100</f>
        <v>100</v>
      </c>
      <c r="Q85" s="242">
        <f>P85-O85</f>
        <v>0</v>
      </c>
      <c r="R85" s="243">
        <f>P85/O85*100-100</f>
        <v>0</v>
      </c>
      <c r="S85" s="69"/>
    </row>
    <row r="86" spans="1:19" ht="62.25" customHeight="1" x14ac:dyDescent="0.25">
      <c r="A86" s="322"/>
      <c r="B86" s="272"/>
      <c r="C86" s="272"/>
      <c r="D86" s="275"/>
      <c r="E86" s="275"/>
      <c r="F86" s="275"/>
      <c r="G86" s="275"/>
      <c r="H86" s="275"/>
      <c r="I86" s="356"/>
      <c r="J86" s="357"/>
      <c r="K86" s="112"/>
      <c r="L86" s="272"/>
      <c r="M86" s="45" t="s">
        <v>44</v>
      </c>
      <c r="N86" s="27">
        <v>325</v>
      </c>
      <c r="O86" s="27">
        <v>325</v>
      </c>
      <c r="P86" s="27">
        <v>8</v>
      </c>
      <c r="Q86" s="248">
        <f>P86-O86</f>
        <v>-317</v>
      </c>
      <c r="R86" s="249">
        <f>P86/O86*100-100</f>
        <v>-97.54</v>
      </c>
      <c r="S86" s="236" t="s">
        <v>414</v>
      </c>
    </row>
    <row r="87" spans="1:19" ht="49.5" customHeight="1" x14ac:dyDescent="0.25">
      <c r="A87" s="322"/>
      <c r="B87" s="272"/>
      <c r="C87" s="272"/>
      <c r="D87" s="275"/>
      <c r="E87" s="275"/>
      <c r="F87" s="275"/>
      <c r="G87" s="275"/>
      <c r="H87" s="275"/>
      <c r="I87" s="356"/>
      <c r="J87" s="357"/>
      <c r="K87" s="112"/>
      <c r="L87" s="272"/>
      <c r="M87" s="45" t="s">
        <v>45</v>
      </c>
      <c r="N87" s="27">
        <v>1430</v>
      </c>
      <c r="O87" s="27">
        <v>1430</v>
      </c>
      <c r="P87" s="27">
        <v>1944</v>
      </c>
      <c r="Q87" s="248">
        <f>P87-O87</f>
        <v>514</v>
      </c>
      <c r="R87" s="249">
        <f>P87/O87*100-100</f>
        <v>35.94</v>
      </c>
      <c r="S87" s="236" t="s">
        <v>415</v>
      </c>
    </row>
    <row r="88" spans="1:19" ht="46.5" customHeight="1" x14ac:dyDescent="0.25">
      <c r="A88" s="327"/>
      <c r="B88" s="273"/>
      <c r="C88" s="273"/>
      <c r="D88" s="276"/>
      <c r="E88" s="276"/>
      <c r="F88" s="276"/>
      <c r="G88" s="276"/>
      <c r="H88" s="276"/>
      <c r="I88" s="288"/>
      <c r="J88" s="290"/>
      <c r="K88" s="103"/>
      <c r="L88" s="273"/>
      <c r="M88" s="45" t="s">
        <v>147</v>
      </c>
      <c r="N88" s="109">
        <v>100</v>
      </c>
      <c r="O88" s="109">
        <v>100</v>
      </c>
      <c r="P88" s="109">
        <f>2/2*100</f>
        <v>100</v>
      </c>
      <c r="Q88" s="242">
        <f>P88-O88</f>
        <v>0</v>
      </c>
      <c r="R88" s="243">
        <f>P88/O88*100-100</f>
        <v>0</v>
      </c>
      <c r="S88" s="111"/>
    </row>
    <row r="89" spans="1:19" ht="15" hidden="1" customHeight="1" x14ac:dyDescent="0.25">
      <c r="A89" s="297" t="s">
        <v>148</v>
      </c>
      <c r="B89" s="76"/>
      <c r="C89" s="45" t="s">
        <v>13</v>
      </c>
      <c r="D89" s="77">
        <f>D90</f>
        <v>0</v>
      </c>
      <c r="E89" s="77">
        <f>E90</f>
        <v>0</v>
      </c>
      <c r="F89" s="77">
        <f>F90</f>
        <v>0</v>
      </c>
      <c r="G89" s="77">
        <f>G90</f>
        <v>0</v>
      </c>
      <c r="H89" s="77">
        <f>H90</f>
        <v>0</v>
      </c>
      <c r="I89" s="122">
        <f>H89-G89</f>
        <v>0</v>
      </c>
      <c r="J89" s="71" t="e">
        <f>H89/G89*100-100</f>
        <v>#DIV/0!</v>
      </c>
      <c r="K89" s="77"/>
      <c r="L89" s="271" t="s">
        <v>72</v>
      </c>
      <c r="M89" s="80" t="s">
        <v>149</v>
      </c>
      <c r="N89" s="81"/>
      <c r="O89" s="81"/>
      <c r="P89" s="81"/>
      <c r="Q89" s="81"/>
      <c r="R89" s="241"/>
      <c r="S89" s="81"/>
    </row>
    <row r="90" spans="1:19" ht="30" hidden="1" customHeight="1" x14ac:dyDescent="0.25">
      <c r="A90" s="327"/>
      <c r="B90" s="187"/>
      <c r="C90" s="45" t="s">
        <v>16</v>
      </c>
      <c r="D90" s="77"/>
      <c r="E90" s="77"/>
      <c r="F90" s="77"/>
      <c r="G90" s="77"/>
      <c r="H90" s="77"/>
      <c r="I90" s="122">
        <f>H90-G90</f>
        <v>0</v>
      </c>
      <c r="J90" s="71" t="e">
        <f>H90/G90*100-100</f>
        <v>#DIV/0!</v>
      </c>
      <c r="K90" s="77"/>
      <c r="L90" s="330"/>
      <c r="M90" s="80" t="s">
        <v>150</v>
      </c>
      <c r="N90" s="81"/>
      <c r="O90" s="81"/>
      <c r="P90" s="81"/>
      <c r="Q90" s="81"/>
      <c r="R90" s="241"/>
      <c r="S90" s="81"/>
    </row>
    <row r="91" spans="1:19" ht="141" customHeight="1" x14ac:dyDescent="0.25">
      <c r="A91" s="45" t="s">
        <v>151</v>
      </c>
      <c r="B91" s="69" t="s">
        <v>59</v>
      </c>
      <c r="C91" s="27" t="s">
        <v>24</v>
      </c>
      <c r="D91" s="77" t="s">
        <v>24</v>
      </c>
      <c r="E91" s="77" t="s">
        <v>24</v>
      </c>
      <c r="F91" s="77" t="s">
        <v>24</v>
      </c>
      <c r="G91" s="77" t="s">
        <v>24</v>
      </c>
      <c r="H91" s="77" t="s">
        <v>24</v>
      </c>
      <c r="I91" s="122"/>
      <c r="J91" s="71"/>
      <c r="K91" s="77"/>
      <c r="L91" s="69" t="s">
        <v>59</v>
      </c>
      <c r="M91" s="45" t="s">
        <v>46</v>
      </c>
      <c r="N91" s="69">
        <v>100</v>
      </c>
      <c r="O91" s="69">
        <v>100</v>
      </c>
      <c r="P91" s="67">
        <f>61/60*100</f>
        <v>102</v>
      </c>
      <c r="Q91" s="242">
        <f>P91-O91</f>
        <v>2</v>
      </c>
      <c r="R91" s="243">
        <f>P91/O91*100-100</f>
        <v>2</v>
      </c>
      <c r="S91" s="69"/>
    </row>
    <row r="92" spans="1:19" ht="45.75" customHeight="1" x14ac:dyDescent="0.25">
      <c r="A92" s="297" t="s">
        <v>152</v>
      </c>
      <c r="B92" s="271" t="s">
        <v>82</v>
      </c>
      <c r="C92" s="70" t="s">
        <v>97</v>
      </c>
      <c r="D92" s="77">
        <f>D93+D94+D95</f>
        <v>243700</v>
      </c>
      <c r="E92" s="77">
        <f>E93+E94+E95</f>
        <v>65922.070000000007</v>
      </c>
      <c r="F92" s="77">
        <f>F93+F94+F95</f>
        <v>65922.070000000007</v>
      </c>
      <c r="G92" s="77">
        <f>G93+G94+G95</f>
        <v>65922.070000000007</v>
      </c>
      <c r="H92" s="77">
        <f>H93+H94+H95</f>
        <v>65888.67</v>
      </c>
      <c r="I92" s="122">
        <f>H92-G92</f>
        <v>-33.4</v>
      </c>
      <c r="J92" s="71">
        <f>H92/G92*100-100</f>
        <v>-0.05</v>
      </c>
      <c r="K92" s="77"/>
      <c r="L92" s="271" t="s">
        <v>82</v>
      </c>
      <c r="M92" s="297" t="s">
        <v>83</v>
      </c>
      <c r="N92" s="271">
        <v>100</v>
      </c>
      <c r="O92" s="271">
        <v>100</v>
      </c>
      <c r="P92" s="271">
        <f>2/2*100</f>
        <v>100</v>
      </c>
      <c r="Q92" s="291">
        <f t="shared" ref="Q92:Q100" si="6">P92-O92</f>
        <v>0</v>
      </c>
      <c r="R92" s="294">
        <f t="shared" ref="R92:R100" si="7">P92/O92*100-100</f>
        <v>0</v>
      </c>
      <c r="S92" s="271"/>
    </row>
    <row r="93" spans="1:19" ht="45.75" customHeight="1" x14ac:dyDescent="0.25">
      <c r="A93" s="298"/>
      <c r="B93" s="272"/>
      <c r="C93" s="73" t="s">
        <v>100</v>
      </c>
      <c r="D93" s="118"/>
      <c r="E93" s="118"/>
      <c r="F93" s="118"/>
      <c r="G93" s="118"/>
      <c r="H93" s="118"/>
      <c r="I93" s="122"/>
      <c r="J93" s="71"/>
      <c r="K93" s="118"/>
      <c r="L93" s="272"/>
      <c r="M93" s="299"/>
      <c r="N93" s="273"/>
      <c r="O93" s="273"/>
      <c r="P93" s="273"/>
      <c r="Q93" s="293"/>
      <c r="R93" s="296"/>
      <c r="S93" s="273"/>
    </row>
    <row r="94" spans="1:19" ht="45.75" customHeight="1" x14ac:dyDescent="0.25">
      <c r="A94" s="298"/>
      <c r="B94" s="272"/>
      <c r="C94" s="73" t="s">
        <v>101</v>
      </c>
      <c r="D94" s="77"/>
      <c r="E94" s="77"/>
      <c r="F94" s="77"/>
      <c r="G94" s="77"/>
      <c r="H94" s="77"/>
      <c r="I94" s="122"/>
      <c r="J94" s="71"/>
      <c r="K94" s="77"/>
      <c r="L94" s="272"/>
      <c r="M94" s="297" t="s">
        <v>90</v>
      </c>
      <c r="N94" s="271">
        <v>100</v>
      </c>
      <c r="O94" s="271">
        <v>100</v>
      </c>
      <c r="P94" s="271">
        <v>100</v>
      </c>
      <c r="Q94" s="291">
        <f t="shared" si="6"/>
        <v>0</v>
      </c>
      <c r="R94" s="294">
        <f t="shared" si="7"/>
        <v>0</v>
      </c>
      <c r="S94" s="271"/>
    </row>
    <row r="95" spans="1:19" ht="45.75" customHeight="1" x14ac:dyDescent="0.25">
      <c r="A95" s="299"/>
      <c r="B95" s="273"/>
      <c r="C95" s="80" t="s">
        <v>102</v>
      </c>
      <c r="D95" s="77">
        <f>243700</f>
        <v>243700</v>
      </c>
      <c r="E95" s="77">
        <f>243700-177777.93</f>
        <v>65922.070000000007</v>
      </c>
      <c r="F95" s="77">
        <f>243700-177777.93</f>
        <v>65922.070000000007</v>
      </c>
      <c r="G95" s="77">
        <f>243700-177777.93</f>
        <v>65922.070000000007</v>
      </c>
      <c r="H95" s="77">
        <v>65888.67</v>
      </c>
      <c r="I95" s="122">
        <f>H95-G95</f>
        <v>-33.4</v>
      </c>
      <c r="J95" s="71">
        <f>H95/G95*100-100</f>
        <v>-0.05</v>
      </c>
      <c r="K95" s="77"/>
      <c r="L95" s="273"/>
      <c r="M95" s="299"/>
      <c r="N95" s="273"/>
      <c r="O95" s="273"/>
      <c r="P95" s="273"/>
      <c r="Q95" s="293"/>
      <c r="R95" s="296"/>
      <c r="S95" s="273"/>
    </row>
    <row r="96" spans="1:19" ht="15" customHeight="1" x14ac:dyDescent="0.25">
      <c r="A96" s="297" t="s">
        <v>153</v>
      </c>
      <c r="B96" s="271" t="s">
        <v>154</v>
      </c>
      <c r="C96" s="70" t="s">
        <v>97</v>
      </c>
      <c r="D96" s="77">
        <f>D97+D98+D99</f>
        <v>34040300</v>
      </c>
      <c r="E96" s="77">
        <f>E97+E98+E99</f>
        <v>34040300</v>
      </c>
      <c r="F96" s="77">
        <f>F97+F98+F99</f>
        <v>34040300</v>
      </c>
      <c r="G96" s="77">
        <f>G97+G98+G99</f>
        <v>29598583.280000001</v>
      </c>
      <c r="H96" s="77">
        <f>H97+H98+H99</f>
        <v>29598583.280000001</v>
      </c>
      <c r="I96" s="122">
        <f>H96-G96</f>
        <v>0</v>
      </c>
      <c r="J96" s="122">
        <f>H96/G96*100-100</f>
        <v>0</v>
      </c>
      <c r="K96" s="77"/>
      <c r="L96" s="271" t="s">
        <v>154</v>
      </c>
      <c r="M96" s="297" t="s">
        <v>79</v>
      </c>
      <c r="N96" s="271">
        <v>100</v>
      </c>
      <c r="O96" s="271">
        <v>100</v>
      </c>
      <c r="P96" s="271">
        <f>29598583.28/29598583.28*100</f>
        <v>100</v>
      </c>
      <c r="Q96" s="291">
        <f t="shared" si="6"/>
        <v>0</v>
      </c>
      <c r="R96" s="294">
        <f t="shared" si="7"/>
        <v>0</v>
      </c>
      <c r="S96" s="271"/>
    </row>
    <row r="97" spans="1:19" ht="48.75" customHeight="1" x14ac:dyDescent="0.25">
      <c r="A97" s="298"/>
      <c r="B97" s="272"/>
      <c r="C97" s="73" t="s">
        <v>100</v>
      </c>
      <c r="D97" s="77"/>
      <c r="E97" s="77"/>
      <c r="F97" s="77"/>
      <c r="G97" s="77"/>
      <c r="H97" s="77"/>
      <c r="I97" s="122"/>
      <c r="J97" s="122"/>
      <c r="K97" s="77"/>
      <c r="L97" s="272"/>
      <c r="M97" s="298"/>
      <c r="N97" s="272"/>
      <c r="O97" s="272"/>
      <c r="P97" s="272"/>
      <c r="Q97" s="292"/>
      <c r="R97" s="295"/>
      <c r="S97" s="272"/>
    </row>
    <row r="98" spans="1:19" ht="48" customHeight="1" x14ac:dyDescent="0.25">
      <c r="A98" s="298"/>
      <c r="B98" s="272"/>
      <c r="C98" s="73" t="s">
        <v>101</v>
      </c>
      <c r="D98" s="77"/>
      <c r="E98" s="77"/>
      <c r="F98" s="77"/>
      <c r="G98" s="77"/>
      <c r="H98" s="77"/>
      <c r="I98" s="122"/>
      <c r="J98" s="122"/>
      <c r="K98" s="77"/>
      <c r="L98" s="272"/>
      <c r="M98" s="298"/>
      <c r="N98" s="272"/>
      <c r="O98" s="272"/>
      <c r="P98" s="272"/>
      <c r="Q98" s="292"/>
      <c r="R98" s="295"/>
      <c r="S98" s="272"/>
    </row>
    <row r="99" spans="1:19" ht="30" x14ac:dyDescent="0.25">
      <c r="A99" s="299"/>
      <c r="B99" s="273"/>
      <c r="C99" s="80" t="s">
        <v>102</v>
      </c>
      <c r="D99" s="102">
        <v>34040300</v>
      </c>
      <c r="E99" s="102">
        <v>34040300</v>
      </c>
      <c r="F99" s="102">
        <v>34040300</v>
      </c>
      <c r="G99" s="102">
        <v>29598583.280000001</v>
      </c>
      <c r="H99" s="102">
        <v>29598583.280000001</v>
      </c>
      <c r="I99" s="122">
        <f>H99-G99</f>
        <v>0</v>
      </c>
      <c r="J99" s="122">
        <f>H99/G99*100-100</f>
        <v>0</v>
      </c>
      <c r="K99" s="102"/>
      <c r="L99" s="273"/>
      <c r="M99" s="299"/>
      <c r="N99" s="273"/>
      <c r="O99" s="273"/>
      <c r="P99" s="273"/>
      <c r="Q99" s="293"/>
      <c r="R99" s="296"/>
      <c r="S99" s="273"/>
    </row>
    <row r="100" spans="1:19" ht="15" customHeight="1" x14ac:dyDescent="0.25">
      <c r="A100" s="297" t="s">
        <v>155</v>
      </c>
      <c r="B100" s="271" t="s">
        <v>154</v>
      </c>
      <c r="C100" s="70" t="s">
        <v>97</v>
      </c>
      <c r="D100" s="77">
        <f>D101+D102+D103</f>
        <v>43904548</v>
      </c>
      <c r="E100" s="77">
        <f>E101+E102+E103</f>
        <v>43904548</v>
      </c>
      <c r="F100" s="77">
        <f>F101+F102+F103</f>
        <v>43904548</v>
      </c>
      <c r="G100" s="77">
        <f>G101+G102+G103</f>
        <v>44025798</v>
      </c>
      <c r="H100" s="77">
        <f>H101+H102+H103</f>
        <v>43250749.090000004</v>
      </c>
      <c r="I100" s="122">
        <f>H100-G100</f>
        <v>-775048.91</v>
      </c>
      <c r="J100" s="71">
        <f>H100/G100*100-100</f>
        <v>-1.76</v>
      </c>
      <c r="K100" s="77"/>
      <c r="L100" s="271" t="s">
        <v>154</v>
      </c>
      <c r="M100" s="297" t="s">
        <v>77</v>
      </c>
      <c r="N100" s="271">
        <v>2544</v>
      </c>
      <c r="O100" s="271">
        <v>2544</v>
      </c>
      <c r="P100" s="271">
        <v>2736</v>
      </c>
      <c r="Q100" s="291">
        <f t="shared" si="6"/>
        <v>192</v>
      </c>
      <c r="R100" s="294">
        <f t="shared" si="7"/>
        <v>7.55</v>
      </c>
      <c r="S100" s="297" t="s">
        <v>408</v>
      </c>
    </row>
    <row r="101" spans="1:19" ht="50.25" customHeight="1" x14ac:dyDescent="0.25">
      <c r="A101" s="298"/>
      <c r="B101" s="272"/>
      <c r="C101" s="73" t="s">
        <v>100</v>
      </c>
      <c r="D101" s="77"/>
      <c r="E101" s="77"/>
      <c r="F101" s="77"/>
      <c r="G101" s="77"/>
      <c r="H101" s="77"/>
      <c r="I101" s="122"/>
      <c r="J101" s="71"/>
      <c r="K101" s="77"/>
      <c r="L101" s="272"/>
      <c r="M101" s="298"/>
      <c r="N101" s="272"/>
      <c r="O101" s="272"/>
      <c r="P101" s="272"/>
      <c r="Q101" s="292"/>
      <c r="R101" s="295"/>
      <c r="S101" s="298"/>
    </row>
    <row r="102" spans="1:19" ht="45" customHeight="1" x14ac:dyDescent="0.25">
      <c r="A102" s="298"/>
      <c r="B102" s="272"/>
      <c r="C102" s="73" t="s">
        <v>101</v>
      </c>
      <c r="D102" s="77"/>
      <c r="E102" s="77"/>
      <c r="F102" s="77"/>
      <c r="G102" s="77"/>
      <c r="H102" s="77"/>
      <c r="I102" s="122"/>
      <c r="J102" s="71"/>
      <c r="K102" s="77"/>
      <c r="L102" s="272"/>
      <c r="M102" s="298"/>
      <c r="N102" s="272"/>
      <c r="O102" s="272"/>
      <c r="P102" s="272"/>
      <c r="Q102" s="292"/>
      <c r="R102" s="295"/>
      <c r="S102" s="298"/>
    </row>
    <row r="103" spans="1:19" ht="30" x14ac:dyDescent="0.25">
      <c r="A103" s="299"/>
      <c r="B103" s="273"/>
      <c r="C103" s="70" t="s">
        <v>102</v>
      </c>
      <c r="D103" s="77">
        <v>43904548</v>
      </c>
      <c r="E103" s="77">
        <v>43904548</v>
      </c>
      <c r="F103" s="77">
        <v>43904548</v>
      </c>
      <c r="G103" s="77">
        <f>3033010+12613630+28379158</f>
        <v>44025798</v>
      </c>
      <c r="H103" s="77">
        <f>3026547.09+11845044+28379158</f>
        <v>43250749.090000004</v>
      </c>
      <c r="I103" s="122">
        <f>H103-G103</f>
        <v>-775048.91</v>
      </c>
      <c r="J103" s="71">
        <f>H103/G103*100-100</f>
        <v>-1.76</v>
      </c>
      <c r="K103" s="77"/>
      <c r="L103" s="273"/>
      <c r="M103" s="299"/>
      <c r="N103" s="273"/>
      <c r="O103" s="273"/>
      <c r="P103" s="273"/>
      <c r="Q103" s="293"/>
      <c r="R103" s="296"/>
      <c r="S103" s="299"/>
    </row>
    <row r="104" spans="1:19" ht="46.5" customHeight="1" x14ac:dyDescent="0.25">
      <c r="A104" s="315" t="s">
        <v>156</v>
      </c>
      <c r="B104" s="280" t="s">
        <v>157</v>
      </c>
      <c r="C104" s="271" t="s">
        <v>24</v>
      </c>
      <c r="D104" s="274" t="s">
        <v>24</v>
      </c>
      <c r="E104" s="274" t="s">
        <v>24</v>
      </c>
      <c r="F104" s="274" t="s">
        <v>24</v>
      </c>
      <c r="G104" s="274" t="s">
        <v>24</v>
      </c>
      <c r="H104" s="274" t="s">
        <v>24</v>
      </c>
      <c r="I104" s="287"/>
      <c r="J104" s="289"/>
      <c r="K104" s="102"/>
      <c r="L104" s="280" t="s">
        <v>157</v>
      </c>
      <c r="M104" s="45" t="s">
        <v>61</v>
      </c>
      <c r="N104" s="69">
        <v>5.9</v>
      </c>
      <c r="O104" s="69">
        <v>5.9</v>
      </c>
      <c r="P104" s="99">
        <f>478076/6260023*100</f>
        <v>7.6</v>
      </c>
      <c r="Q104" s="244">
        <f>P104-O104</f>
        <v>1.7</v>
      </c>
      <c r="R104" s="243">
        <f>P104/O104*100-100</f>
        <v>28.81</v>
      </c>
      <c r="S104" s="237" t="s">
        <v>410</v>
      </c>
    </row>
    <row r="105" spans="1:19" ht="78" customHeight="1" x14ac:dyDescent="0.25">
      <c r="A105" s="315"/>
      <c r="B105" s="280"/>
      <c r="C105" s="273"/>
      <c r="D105" s="276"/>
      <c r="E105" s="276"/>
      <c r="F105" s="276"/>
      <c r="G105" s="276"/>
      <c r="H105" s="276"/>
      <c r="I105" s="288"/>
      <c r="J105" s="290"/>
      <c r="K105" s="103"/>
      <c r="L105" s="280"/>
      <c r="M105" s="45" t="s">
        <v>158</v>
      </c>
      <c r="N105" s="69">
        <v>14.3</v>
      </c>
      <c r="O105" s="69">
        <v>14.3</v>
      </c>
      <c r="P105" s="99">
        <f>1/21*100</f>
        <v>4.8</v>
      </c>
      <c r="Q105" s="244">
        <f>P105-O105</f>
        <v>-9.5</v>
      </c>
      <c r="R105" s="243">
        <f>P105/O105*100-100</f>
        <v>-66.430000000000007</v>
      </c>
      <c r="S105" s="238" t="s">
        <v>409</v>
      </c>
    </row>
    <row r="106" spans="1:19" ht="62.25" customHeight="1" x14ac:dyDescent="0.25">
      <c r="A106" s="315" t="s">
        <v>159</v>
      </c>
      <c r="B106" s="271" t="s">
        <v>160</v>
      </c>
      <c r="C106" s="271" t="s">
        <v>24</v>
      </c>
      <c r="D106" s="77"/>
      <c r="E106" s="358" t="s">
        <v>24</v>
      </c>
      <c r="F106" s="358" t="s">
        <v>24</v>
      </c>
      <c r="G106" s="358" t="s">
        <v>24</v>
      </c>
      <c r="H106" s="358" t="s">
        <v>24</v>
      </c>
      <c r="I106" s="287"/>
      <c r="J106" s="289"/>
      <c r="K106" s="274"/>
      <c r="L106" s="271" t="s">
        <v>160</v>
      </c>
      <c r="M106" s="45" t="s">
        <v>161</v>
      </c>
      <c r="N106" s="69" t="s">
        <v>17</v>
      </c>
      <c r="O106" s="69" t="s">
        <v>17</v>
      </c>
      <c r="P106" s="69" t="s">
        <v>17</v>
      </c>
      <c r="Q106" s="235">
        <v>0</v>
      </c>
      <c r="R106" s="247">
        <v>0</v>
      </c>
      <c r="S106" s="69"/>
    </row>
    <row r="107" spans="1:19" ht="48.75" hidden="1" customHeight="1" x14ac:dyDescent="0.25">
      <c r="A107" s="315"/>
      <c r="B107" s="273"/>
      <c r="C107" s="273"/>
      <c r="D107" s="120" t="s">
        <v>24</v>
      </c>
      <c r="E107" s="359"/>
      <c r="F107" s="359"/>
      <c r="G107" s="359"/>
      <c r="H107" s="359"/>
      <c r="I107" s="288"/>
      <c r="J107" s="290"/>
      <c r="K107" s="276"/>
      <c r="L107" s="273"/>
      <c r="M107" s="232" t="s">
        <v>244</v>
      </c>
      <c r="N107" s="69" t="s">
        <v>24</v>
      </c>
      <c r="O107" s="69" t="s">
        <v>24</v>
      </c>
      <c r="P107" s="69" t="s">
        <v>24</v>
      </c>
      <c r="Q107" s="69"/>
      <c r="R107" s="69"/>
      <c r="S107" s="69"/>
    </row>
    <row r="108" spans="1:19" ht="96" customHeight="1" x14ac:dyDescent="0.25">
      <c r="A108" s="297" t="s">
        <v>162</v>
      </c>
      <c r="B108" s="271" t="s">
        <v>163</v>
      </c>
      <c r="C108" s="271" t="s">
        <v>24</v>
      </c>
      <c r="D108" s="274" t="s">
        <v>24</v>
      </c>
      <c r="E108" s="274" t="s">
        <v>24</v>
      </c>
      <c r="F108" s="274" t="s">
        <v>24</v>
      </c>
      <c r="G108" s="274" t="s">
        <v>24</v>
      </c>
      <c r="H108" s="274" t="s">
        <v>24</v>
      </c>
      <c r="I108" s="287"/>
      <c r="J108" s="289"/>
      <c r="K108" s="102"/>
      <c r="L108" s="271" t="s">
        <v>163</v>
      </c>
      <c r="M108" s="79" t="s">
        <v>164</v>
      </c>
      <c r="N108" s="75">
        <v>100</v>
      </c>
      <c r="O108" s="75">
        <v>100</v>
      </c>
      <c r="P108" s="75">
        <f>6/6*100</f>
        <v>100</v>
      </c>
      <c r="Q108" s="242">
        <f>P108-O108</f>
        <v>0</v>
      </c>
      <c r="R108" s="243">
        <f>P108/O108*100-100</f>
        <v>0</v>
      </c>
      <c r="S108" s="75"/>
    </row>
    <row r="109" spans="1:19" ht="96" customHeight="1" x14ac:dyDescent="0.25">
      <c r="A109" s="299"/>
      <c r="B109" s="273"/>
      <c r="C109" s="273"/>
      <c r="D109" s="276"/>
      <c r="E109" s="276"/>
      <c r="F109" s="276"/>
      <c r="G109" s="276"/>
      <c r="H109" s="276"/>
      <c r="I109" s="288"/>
      <c r="J109" s="290"/>
      <c r="K109" s="103"/>
      <c r="L109" s="273"/>
      <c r="M109" s="45" t="s">
        <v>165</v>
      </c>
      <c r="N109" s="75">
        <v>100</v>
      </c>
      <c r="O109" s="75">
        <v>100</v>
      </c>
      <c r="P109" s="75">
        <f>1/1*100</f>
        <v>100</v>
      </c>
      <c r="Q109" s="242">
        <f>P109-O109</f>
        <v>0</v>
      </c>
      <c r="R109" s="243">
        <f>P109/O109*100-100</f>
        <v>0</v>
      </c>
      <c r="S109" s="75"/>
    </row>
    <row r="110" spans="1:19" ht="20.25" customHeight="1" x14ac:dyDescent="0.25">
      <c r="A110" s="297" t="s">
        <v>166</v>
      </c>
      <c r="B110" s="271" t="s">
        <v>60</v>
      </c>
      <c r="C110" s="70" t="s">
        <v>97</v>
      </c>
      <c r="D110" s="77">
        <f>D111+D112+D113</f>
        <v>0</v>
      </c>
      <c r="E110" s="27">
        <f>E111+E112+E113</f>
        <v>0</v>
      </c>
      <c r="F110" s="27">
        <f>F111+F112+F113</f>
        <v>0</v>
      </c>
      <c r="G110" s="77">
        <f>G111+G112+G113</f>
        <v>18278162.890000001</v>
      </c>
      <c r="H110" s="77">
        <f>H111+H112+H113</f>
        <v>18165036.989999998</v>
      </c>
      <c r="I110" s="122">
        <f t="shared" ref="I110:I119" si="8">H110-G110</f>
        <v>-113125.9</v>
      </c>
      <c r="J110" s="71">
        <f t="shared" ref="J110:J119" si="9">H110/G110*100-100</f>
        <v>-0.62</v>
      </c>
      <c r="K110" s="77"/>
      <c r="L110" s="271" t="s">
        <v>60</v>
      </c>
      <c r="M110" s="297" t="s">
        <v>207</v>
      </c>
      <c r="N110" s="271">
        <v>100</v>
      </c>
      <c r="O110" s="271">
        <v>100</v>
      </c>
      <c r="P110" s="271">
        <f>19/19*100</f>
        <v>100</v>
      </c>
      <c r="Q110" s="291">
        <f>P110-O110</f>
        <v>0</v>
      </c>
      <c r="R110" s="294">
        <f>P110/O110*100-100</f>
        <v>0</v>
      </c>
      <c r="S110" s="271"/>
    </row>
    <row r="111" spans="1:19" ht="74.25" customHeight="1" x14ac:dyDescent="0.25">
      <c r="A111" s="298"/>
      <c r="B111" s="272"/>
      <c r="C111" s="73" t="s">
        <v>30</v>
      </c>
      <c r="D111" s="103"/>
      <c r="E111" s="103"/>
      <c r="F111" s="103"/>
      <c r="G111" s="103"/>
      <c r="H111" s="103"/>
      <c r="I111" s="122"/>
      <c r="J111" s="71"/>
      <c r="K111" s="103"/>
      <c r="L111" s="272"/>
      <c r="M111" s="298"/>
      <c r="N111" s="273"/>
      <c r="O111" s="273"/>
      <c r="P111" s="273"/>
      <c r="Q111" s="293"/>
      <c r="R111" s="296"/>
      <c r="S111" s="273"/>
    </row>
    <row r="112" spans="1:19" ht="61.5" customHeight="1" x14ac:dyDescent="0.25">
      <c r="A112" s="298"/>
      <c r="B112" s="272"/>
      <c r="C112" s="73" t="s">
        <v>20</v>
      </c>
      <c r="D112" s="103"/>
      <c r="E112" s="103"/>
      <c r="F112" s="103"/>
      <c r="G112" s="103"/>
      <c r="H112" s="103"/>
      <c r="I112" s="122"/>
      <c r="J112" s="71"/>
      <c r="K112" s="103"/>
      <c r="L112" s="272"/>
      <c r="M112" s="315" t="s">
        <v>206</v>
      </c>
      <c r="N112" s="271">
        <v>100</v>
      </c>
      <c r="O112" s="271">
        <v>100</v>
      </c>
      <c r="P112" s="271">
        <f>126/126*100</f>
        <v>100</v>
      </c>
      <c r="Q112" s="291">
        <f>P112-O112</f>
        <v>0</v>
      </c>
      <c r="R112" s="294">
        <f>P112/O112*100-100</f>
        <v>0</v>
      </c>
      <c r="S112" s="271"/>
    </row>
    <row r="113" spans="1:19" ht="37.5" customHeight="1" x14ac:dyDescent="0.25">
      <c r="A113" s="299"/>
      <c r="B113" s="273"/>
      <c r="C113" s="70" t="s">
        <v>15</v>
      </c>
      <c r="D113" s="103"/>
      <c r="E113" s="103"/>
      <c r="F113" s="109">
        <v>0</v>
      </c>
      <c r="G113" s="103">
        <v>18278162.890000001</v>
      </c>
      <c r="H113" s="103">
        <v>18165036.989999998</v>
      </c>
      <c r="I113" s="122">
        <f t="shared" si="8"/>
        <v>-113125.9</v>
      </c>
      <c r="J113" s="71">
        <f t="shared" si="9"/>
        <v>-0.62</v>
      </c>
      <c r="K113" s="103"/>
      <c r="L113" s="273"/>
      <c r="M113" s="315"/>
      <c r="N113" s="273"/>
      <c r="O113" s="273"/>
      <c r="P113" s="273"/>
      <c r="Q113" s="293"/>
      <c r="R113" s="296"/>
      <c r="S113" s="273"/>
    </row>
    <row r="114" spans="1:19" x14ac:dyDescent="0.25">
      <c r="A114" s="315" t="s">
        <v>21</v>
      </c>
      <c r="B114" s="45"/>
      <c r="C114" s="70" t="s">
        <v>97</v>
      </c>
      <c r="D114" s="77">
        <f>D115+D116+D117</f>
        <v>614171876</v>
      </c>
      <c r="E114" s="77">
        <f>E115+E116+E117</f>
        <v>622582637.13999999</v>
      </c>
      <c r="F114" s="77">
        <f>F115+F116+F117</f>
        <v>622582637.13999999</v>
      </c>
      <c r="G114" s="77">
        <f>G115+G116+G117</f>
        <v>661611534.5</v>
      </c>
      <c r="H114" s="77">
        <f>H115+H116+H117</f>
        <v>649745186.86000001</v>
      </c>
      <c r="I114" s="122">
        <f t="shared" si="8"/>
        <v>-11866347.640000001</v>
      </c>
      <c r="J114" s="71">
        <f t="shared" si="9"/>
        <v>-1.79</v>
      </c>
      <c r="K114" s="77"/>
      <c r="L114" s="69" t="s">
        <v>14</v>
      </c>
      <c r="M114" s="69" t="s">
        <v>14</v>
      </c>
      <c r="N114" s="69" t="s">
        <v>14</v>
      </c>
      <c r="O114" s="69" t="s">
        <v>14</v>
      </c>
      <c r="P114" s="69" t="s">
        <v>14</v>
      </c>
      <c r="Q114" s="69" t="s">
        <v>14</v>
      </c>
      <c r="R114" s="69" t="s">
        <v>14</v>
      </c>
      <c r="S114" s="69"/>
    </row>
    <row r="115" spans="1:19" ht="51" customHeight="1" x14ac:dyDescent="0.25">
      <c r="A115" s="315"/>
      <c r="B115" s="45"/>
      <c r="C115" s="73" t="s">
        <v>167</v>
      </c>
      <c r="D115" s="77">
        <f t="shared" ref="D115:H117" si="10">D21+D17+D111</f>
        <v>19255700</v>
      </c>
      <c r="E115" s="77">
        <f t="shared" si="10"/>
        <v>19255700</v>
      </c>
      <c r="F115" s="77">
        <f t="shared" si="10"/>
        <v>19255700</v>
      </c>
      <c r="G115" s="77">
        <f t="shared" si="10"/>
        <v>19255700</v>
      </c>
      <c r="H115" s="77">
        <f t="shared" si="10"/>
        <v>19255700</v>
      </c>
      <c r="I115" s="122">
        <f t="shared" si="8"/>
        <v>0</v>
      </c>
      <c r="J115" s="122">
        <f t="shared" si="9"/>
        <v>0</v>
      </c>
      <c r="K115" s="77"/>
      <c r="L115" s="69" t="s">
        <v>14</v>
      </c>
      <c r="M115" s="69" t="s">
        <v>14</v>
      </c>
      <c r="N115" s="69" t="s">
        <v>14</v>
      </c>
      <c r="O115" s="69" t="s">
        <v>14</v>
      </c>
      <c r="P115" s="69" t="s">
        <v>14</v>
      </c>
      <c r="Q115" s="69" t="s">
        <v>14</v>
      </c>
      <c r="R115" s="69" t="s">
        <v>14</v>
      </c>
      <c r="S115" s="69"/>
    </row>
    <row r="116" spans="1:19" ht="48" customHeight="1" x14ac:dyDescent="0.25">
      <c r="A116" s="315"/>
      <c r="B116" s="45"/>
      <c r="C116" s="73" t="s">
        <v>101</v>
      </c>
      <c r="D116" s="77">
        <f t="shared" si="10"/>
        <v>6815900</v>
      </c>
      <c r="E116" s="77">
        <f t="shared" si="10"/>
        <v>6815900</v>
      </c>
      <c r="F116" s="77">
        <f t="shared" si="10"/>
        <v>6815900</v>
      </c>
      <c r="G116" s="77">
        <f t="shared" si="10"/>
        <v>6815900</v>
      </c>
      <c r="H116" s="77">
        <f t="shared" si="10"/>
        <v>6815900</v>
      </c>
      <c r="I116" s="122">
        <f t="shared" si="8"/>
        <v>0</v>
      </c>
      <c r="J116" s="122">
        <f t="shared" si="9"/>
        <v>0</v>
      </c>
      <c r="K116" s="77"/>
      <c r="L116" s="69" t="s">
        <v>14</v>
      </c>
      <c r="M116" s="69" t="s">
        <v>14</v>
      </c>
      <c r="N116" s="69" t="s">
        <v>14</v>
      </c>
      <c r="O116" s="69" t="s">
        <v>14</v>
      </c>
      <c r="P116" s="69" t="s">
        <v>14</v>
      </c>
      <c r="Q116" s="69" t="s">
        <v>14</v>
      </c>
      <c r="R116" s="69" t="s">
        <v>14</v>
      </c>
      <c r="S116" s="69"/>
    </row>
    <row r="117" spans="1:19" ht="30" x14ac:dyDescent="0.25">
      <c r="A117" s="315"/>
      <c r="B117" s="45"/>
      <c r="C117" s="70" t="s">
        <v>102</v>
      </c>
      <c r="D117" s="77">
        <f t="shared" si="10"/>
        <v>588100276</v>
      </c>
      <c r="E117" s="77">
        <f t="shared" si="10"/>
        <v>596511037.13999999</v>
      </c>
      <c r="F117" s="77">
        <f t="shared" si="10"/>
        <v>596511037.13999999</v>
      </c>
      <c r="G117" s="77">
        <f t="shared" si="10"/>
        <v>635539934.5</v>
      </c>
      <c r="H117" s="77">
        <f t="shared" si="10"/>
        <v>623673586.86000001</v>
      </c>
      <c r="I117" s="122">
        <f t="shared" si="8"/>
        <v>-11866347.640000001</v>
      </c>
      <c r="J117" s="71">
        <f t="shared" si="9"/>
        <v>-1.87</v>
      </c>
      <c r="K117" s="77"/>
      <c r="L117" s="69" t="s">
        <v>14</v>
      </c>
      <c r="M117" s="69" t="s">
        <v>14</v>
      </c>
      <c r="N117" s="69" t="s">
        <v>14</v>
      </c>
      <c r="O117" s="69" t="s">
        <v>14</v>
      </c>
      <c r="P117" s="69" t="s">
        <v>14</v>
      </c>
      <c r="Q117" s="69" t="s">
        <v>14</v>
      </c>
      <c r="R117" s="69" t="s">
        <v>14</v>
      </c>
      <c r="S117" s="69"/>
    </row>
    <row r="118" spans="1:19" ht="24" customHeight="1" x14ac:dyDescent="0.25">
      <c r="A118" s="82" t="s">
        <v>168</v>
      </c>
      <c r="B118" s="63"/>
      <c r="C118" s="63"/>
      <c r="D118" s="123"/>
      <c r="E118" s="123"/>
      <c r="F118" s="123"/>
      <c r="G118" s="123"/>
      <c r="H118" s="123"/>
      <c r="I118" s="122"/>
      <c r="J118" s="71"/>
      <c r="K118" s="124"/>
      <c r="L118" s="63"/>
      <c r="M118" s="62"/>
      <c r="N118" s="63"/>
      <c r="O118" s="63"/>
      <c r="P118" s="63"/>
      <c r="Q118" s="63"/>
      <c r="R118" s="63"/>
      <c r="S118" s="64"/>
    </row>
    <row r="119" spans="1:19" x14ac:dyDescent="0.25">
      <c r="A119" s="315" t="s">
        <v>169</v>
      </c>
      <c r="B119" s="271" t="s">
        <v>170</v>
      </c>
      <c r="C119" s="70" t="s">
        <v>97</v>
      </c>
      <c r="D119" s="77">
        <f>D120+D121+D122</f>
        <v>261363550</v>
      </c>
      <c r="E119" s="77">
        <f>E120+E121+E122</f>
        <v>264130486.15000001</v>
      </c>
      <c r="F119" s="77">
        <f>F120+F121+F122</f>
        <v>264130486.15000001</v>
      </c>
      <c r="G119" s="77">
        <f>G120+G121+G122</f>
        <v>266492440.69</v>
      </c>
      <c r="H119" s="77">
        <f>H120+H121+H122</f>
        <v>264234070.12</v>
      </c>
      <c r="I119" s="122">
        <f t="shared" si="8"/>
        <v>-2258370.5699999998</v>
      </c>
      <c r="J119" s="71">
        <f t="shared" si="9"/>
        <v>-0.85</v>
      </c>
      <c r="K119" s="77"/>
      <c r="L119" s="271" t="s">
        <v>170</v>
      </c>
      <c r="M119" s="315" t="s">
        <v>171</v>
      </c>
      <c r="N119" s="280">
        <v>95</v>
      </c>
      <c r="O119" s="280">
        <v>95</v>
      </c>
      <c r="P119" s="281">
        <f>264234070.12/266492440.69*100</f>
        <v>99</v>
      </c>
      <c r="Q119" s="291">
        <f>P119-O119</f>
        <v>4</v>
      </c>
      <c r="R119" s="294">
        <f>P119/O119*100-100</f>
        <v>4.21</v>
      </c>
      <c r="S119" s="271"/>
    </row>
    <row r="120" spans="1:19" ht="49.5" customHeight="1" x14ac:dyDescent="0.25">
      <c r="A120" s="315"/>
      <c r="B120" s="272"/>
      <c r="C120" s="73" t="s">
        <v>167</v>
      </c>
      <c r="D120" s="77"/>
      <c r="E120" s="77"/>
      <c r="F120" s="77"/>
      <c r="G120" s="77"/>
      <c r="H120" s="77"/>
      <c r="I120" s="122"/>
      <c r="J120" s="71"/>
      <c r="K120" s="77"/>
      <c r="L120" s="272"/>
      <c r="M120" s="315"/>
      <c r="N120" s="280"/>
      <c r="O120" s="280"/>
      <c r="P120" s="282"/>
      <c r="Q120" s="292"/>
      <c r="R120" s="295"/>
      <c r="S120" s="272"/>
    </row>
    <row r="121" spans="1:19" ht="48.75" customHeight="1" x14ac:dyDescent="0.25">
      <c r="A121" s="315"/>
      <c r="B121" s="272"/>
      <c r="C121" s="73" t="s">
        <v>101</v>
      </c>
      <c r="D121" s="77"/>
      <c r="E121" s="77"/>
      <c r="F121" s="77"/>
      <c r="G121" s="77"/>
      <c r="H121" s="77"/>
      <c r="I121" s="122"/>
      <c r="J121" s="71"/>
      <c r="K121" s="77"/>
      <c r="L121" s="272"/>
      <c r="M121" s="315"/>
      <c r="N121" s="280"/>
      <c r="O121" s="280"/>
      <c r="P121" s="282"/>
      <c r="Q121" s="292"/>
      <c r="R121" s="295"/>
      <c r="S121" s="272"/>
    </row>
    <row r="122" spans="1:19" ht="30" x14ac:dyDescent="0.25">
      <c r="A122" s="315"/>
      <c r="B122" s="273"/>
      <c r="C122" s="70" t="s">
        <v>102</v>
      </c>
      <c r="D122" s="77">
        <f>261363550</f>
        <v>261363550</v>
      </c>
      <c r="E122" s="77">
        <f>261363550+1035800+243090.15+1488046</f>
        <v>264130486.15000001</v>
      </c>
      <c r="F122" s="77">
        <f>261363550+1035800+243090.15+1488046</f>
        <v>264130486.15000001</v>
      </c>
      <c r="G122" s="77">
        <v>266492440.69</v>
      </c>
      <c r="H122" s="77">
        <v>264234070.12</v>
      </c>
      <c r="I122" s="122">
        <f>H122-G122</f>
        <v>-2258370.5699999998</v>
      </c>
      <c r="J122" s="71">
        <f>H122/G122*100-100</f>
        <v>-0.85</v>
      </c>
      <c r="K122" s="77"/>
      <c r="L122" s="273"/>
      <c r="M122" s="315"/>
      <c r="N122" s="280"/>
      <c r="O122" s="280"/>
      <c r="P122" s="283"/>
      <c r="Q122" s="293"/>
      <c r="R122" s="296"/>
      <c r="S122" s="273"/>
    </row>
    <row r="123" spans="1:19" ht="15" customHeight="1" x14ac:dyDescent="0.25">
      <c r="A123" s="297" t="s">
        <v>172</v>
      </c>
      <c r="B123" s="271" t="s">
        <v>170</v>
      </c>
      <c r="C123" s="70" t="s">
        <v>97</v>
      </c>
      <c r="D123" s="77"/>
      <c r="E123" s="77"/>
      <c r="F123" s="77"/>
      <c r="G123" s="77"/>
      <c r="H123" s="77"/>
      <c r="I123" s="122"/>
      <c r="J123" s="71"/>
      <c r="K123" s="77"/>
      <c r="L123" s="271" t="s">
        <v>170</v>
      </c>
      <c r="M123" s="297" t="s">
        <v>64</v>
      </c>
      <c r="N123" s="336"/>
      <c r="O123" s="336"/>
      <c r="P123" s="336"/>
      <c r="Q123" s="291"/>
      <c r="R123" s="291"/>
      <c r="S123" s="271"/>
    </row>
    <row r="124" spans="1:19" ht="48.75" customHeight="1" x14ac:dyDescent="0.25">
      <c r="A124" s="298"/>
      <c r="B124" s="272"/>
      <c r="C124" s="73" t="s">
        <v>100</v>
      </c>
      <c r="D124" s="77"/>
      <c r="E124" s="77"/>
      <c r="F124" s="77"/>
      <c r="G124" s="77"/>
      <c r="H124" s="77"/>
      <c r="I124" s="122"/>
      <c r="J124" s="71"/>
      <c r="K124" s="77"/>
      <c r="L124" s="272"/>
      <c r="M124" s="298"/>
      <c r="N124" s="337"/>
      <c r="O124" s="337"/>
      <c r="P124" s="337"/>
      <c r="Q124" s="292"/>
      <c r="R124" s="292"/>
      <c r="S124" s="272"/>
    </row>
    <row r="125" spans="1:19" ht="48.75" customHeight="1" x14ac:dyDescent="0.25">
      <c r="A125" s="298"/>
      <c r="B125" s="272"/>
      <c r="C125" s="83" t="s">
        <v>101</v>
      </c>
      <c r="D125" s="103"/>
      <c r="E125" s="103"/>
      <c r="F125" s="103"/>
      <c r="G125" s="103"/>
      <c r="H125" s="103"/>
      <c r="I125" s="122"/>
      <c r="J125" s="71"/>
      <c r="K125" s="103"/>
      <c r="L125" s="272"/>
      <c r="M125" s="298"/>
      <c r="N125" s="337"/>
      <c r="O125" s="337"/>
      <c r="P125" s="337"/>
      <c r="Q125" s="292"/>
      <c r="R125" s="292"/>
      <c r="S125" s="272"/>
    </row>
    <row r="126" spans="1:19" ht="30" x14ac:dyDescent="0.25">
      <c r="A126" s="299"/>
      <c r="B126" s="272"/>
      <c r="C126" s="70" t="s">
        <v>102</v>
      </c>
      <c r="D126" s="77"/>
      <c r="E126" s="77"/>
      <c r="F126" s="77"/>
      <c r="G126" s="77"/>
      <c r="H126" s="77"/>
      <c r="I126" s="122"/>
      <c r="J126" s="71"/>
      <c r="K126" s="77"/>
      <c r="L126" s="272"/>
      <c r="M126" s="298"/>
      <c r="N126" s="337"/>
      <c r="O126" s="337"/>
      <c r="P126" s="337"/>
      <c r="Q126" s="292"/>
      <c r="R126" s="292"/>
      <c r="S126" s="272"/>
    </row>
    <row r="127" spans="1:19" x14ac:dyDescent="0.25">
      <c r="A127" s="298" t="s">
        <v>173</v>
      </c>
      <c r="B127" s="272"/>
      <c r="C127" s="84" t="s">
        <v>97</v>
      </c>
      <c r="D127" s="103"/>
      <c r="E127" s="103"/>
      <c r="F127" s="103"/>
      <c r="G127" s="103"/>
      <c r="H127" s="103"/>
      <c r="I127" s="122"/>
      <c r="J127" s="71"/>
      <c r="K127" s="103"/>
      <c r="L127" s="272"/>
      <c r="M127" s="298"/>
      <c r="N127" s="337"/>
      <c r="O127" s="337"/>
      <c r="P127" s="337"/>
      <c r="Q127" s="292"/>
      <c r="R127" s="292"/>
      <c r="S127" s="272"/>
    </row>
    <row r="128" spans="1:19" ht="49.5" customHeight="1" x14ac:dyDescent="0.25">
      <c r="A128" s="298"/>
      <c r="B128" s="272"/>
      <c r="C128" s="73" t="s">
        <v>100</v>
      </c>
      <c r="D128" s="77"/>
      <c r="E128" s="77"/>
      <c r="F128" s="77"/>
      <c r="G128" s="77"/>
      <c r="H128" s="77"/>
      <c r="I128" s="122"/>
      <c r="J128" s="71"/>
      <c r="K128" s="77"/>
      <c r="L128" s="272"/>
      <c r="M128" s="298"/>
      <c r="N128" s="337"/>
      <c r="O128" s="337"/>
      <c r="P128" s="337"/>
      <c r="Q128" s="292"/>
      <c r="R128" s="292"/>
      <c r="S128" s="272"/>
    </row>
    <row r="129" spans="1:19" ht="48.75" customHeight="1" x14ac:dyDescent="0.25">
      <c r="A129" s="298"/>
      <c r="B129" s="272"/>
      <c r="C129" s="73" t="s">
        <v>101</v>
      </c>
      <c r="D129" s="77"/>
      <c r="E129" s="77"/>
      <c r="F129" s="77"/>
      <c r="G129" s="77"/>
      <c r="H129" s="77"/>
      <c r="I129" s="122"/>
      <c r="J129" s="71"/>
      <c r="K129" s="77"/>
      <c r="L129" s="272"/>
      <c r="M129" s="298"/>
      <c r="N129" s="337"/>
      <c r="O129" s="337"/>
      <c r="P129" s="337"/>
      <c r="Q129" s="292"/>
      <c r="R129" s="292"/>
      <c r="S129" s="272"/>
    </row>
    <row r="130" spans="1:19" ht="52.5" customHeight="1" x14ac:dyDescent="0.25">
      <c r="A130" s="299"/>
      <c r="B130" s="273"/>
      <c r="C130" s="70" t="s">
        <v>102</v>
      </c>
      <c r="D130" s="77"/>
      <c r="E130" s="77"/>
      <c r="F130" s="77"/>
      <c r="G130" s="77"/>
      <c r="H130" s="77"/>
      <c r="I130" s="122"/>
      <c r="J130" s="71"/>
      <c r="K130" s="77"/>
      <c r="L130" s="273"/>
      <c r="M130" s="299"/>
      <c r="N130" s="338"/>
      <c r="O130" s="338"/>
      <c r="P130" s="338"/>
      <c r="Q130" s="293"/>
      <c r="R130" s="293"/>
      <c r="S130" s="273"/>
    </row>
    <row r="131" spans="1:19" x14ac:dyDescent="0.25">
      <c r="A131" s="297" t="s">
        <v>68</v>
      </c>
      <c r="B131" s="271" t="s">
        <v>170</v>
      </c>
      <c r="C131" s="70" t="s">
        <v>97</v>
      </c>
      <c r="D131" s="77"/>
      <c r="E131" s="77"/>
      <c r="F131" s="77"/>
      <c r="G131" s="77"/>
      <c r="H131" s="77"/>
      <c r="I131" s="122"/>
      <c r="J131" s="71"/>
      <c r="K131" s="77"/>
      <c r="L131" s="271" t="s">
        <v>170</v>
      </c>
      <c r="M131" s="297" t="s">
        <v>64</v>
      </c>
      <c r="N131" s="271"/>
      <c r="O131" s="271"/>
      <c r="P131" s="271"/>
      <c r="Q131" s="271"/>
      <c r="R131" s="271"/>
      <c r="S131" s="271"/>
    </row>
    <row r="132" spans="1:19" ht="51.75" customHeight="1" x14ac:dyDescent="0.25">
      <c r="A132" s="298"/>
      <c r="B132" s="272"/>
      <c r="C132" s="73" t="s">
        <v>100</v>
      </c>
      <c r="D132" s="77"/>
      <c r="E132" s="77"/>
      <c r="F132" s="77"/>
      <c r="G132" s="77"/>
      <c r="H132" s="77"/>
      <c r="I132" s="122"/>
      <c r="J132" s="71"/>
      <c r="K132" s="77"/>
      <c r="L132" s="272"/>
      <c r="M132" s="298"/>
      <c r="N132" s="272"/>
      <c r="O132" s="272"/>
      <c r="P132" s="272"/>
      <c r="Q132" s="272"/>
      <c r="R132" s="272"/>
      <c r="S132" s="272"/>
    </row>
    <row r="133" spans="1:19" ht="45.75" customHeight="1" x14ac:dyDescent="0.25">
      <c r="A133" s="298"/>
      <c r="B133" s="272"/>
      <c r="C133" s="73" t="s">
        <v>101</v>
      </c>
      <c r="D133" s="77"/>
      <c r="E133" s="77"/>
      <c r="F133" s="77"/>
      <c r="G133" s="77"/>
      <c r="H133" s="77"/>
      <c r="I133" s="122"/>
      <c r="J133" s="71"/>
      <c r="K133" s="77"/>
      <c r="L133" s="272"/>
      <c r="M133" s="298"/>
      <c r="N133" s="272"/>
      <c r="O133" s="272"/>
      <c r="P133" s="272"/>
      <c r="Q133" s="272"/>
      <c r="R133" s="272"/>
      <c r="S133" s="272"/>
    </row>
    <row r="134" spans="1:19" ht="30" x14ac:dyDescent="0.25">
      <c r="A134" s="299"/>
      <c r="B134" s="272"/>
      <c r="C134" s="70" t="s">
        <v>102</v>
      </c>
      <c r="D134" s="77"/>
      <c r="E134" s="77"/>
      <c r="F134" s="77"/>
      <c r="G134" s="77"/>
      <c r="H134" s="77"/>
      <c r="I134" s="122"/>
      <c r="J134" s="71"/>
      <c r="K134" s="77"/>
      <c r="L134" s="272"/>
      <c r="M134" s="298"/>
      <c r="N134" s="272"/>
      <c r="O134" s="272"/>
      <c r="P134" s="272"/>
      <c r="Q134" s="272"/>
      <c r="R134" s="272"/>
      <c r="S134" s="272"/>
    </row>
    <row r="135" spans="1:19" x14ac:dyDescent="0.25">
      <c r="A135" s="297" t="s">
        <v>69</v>
      </c>
      <c r="B135" s="272"/>
      <c r="C135" s="70" t="s">
        <v>97</v>
      </c>
      <c r="D135" s="77"/>
      <c r="E135" s="77"/>
      <c r="F135" s="77"/>
      <c r="G135" s="77"/>
      <c r="H135" s="77"/>
      <c r="I135" s="122"/>
      <c r="J135" s="71"/>
      <c r="K135" s="77"/>
      <c r="L135" s="272"/>
      <c r="M135" s="298"/>
      <c r="N135" s="272"/>
      <c r="O135" s="272"/>
      <c r="P135" s="272"/>
      <c r="Q135" s="272"/>
      <c r="R135" s="272"/>
      <c r="S135" s="272"/>
    </row>
    <row r="136" spans="1:19" ht="51" customHeight="1" x14ac:dyDescent="0.25">
      <c r="A136" s="298"/>
      <c r="B136" s="272"/>
      <c r="C136" s="73" t="s">
        <v>174</v>
      </c>
      <c r="D136" s="77"/>
      <c r="E136" s="77"/>
      <c r="F136" s="77"/>
      <c r="G136" s="77"/>
      <c r="H136" s="77"/>
      <c r="I136" s="122"/>
      <c r="J136" s="71"/>
      <c r="K136" s="77"/>
      <c r="L136" s="272"/>
      <c r="M136" s="298"/>
      <c r="N136" s="272"/>
      <c r="O136" s="272"/>
      <c r="P136" s="272"/>
      <c r="Q136" s="272"/>
      <c r="R136" s="272"/>
      <c r="S136" s="272"/>
    </row>
    <row r="137" spans="1:19" ht="45.75" customHeight="1" x14ac:dyDescent="0.25">
      <c r="A137" s="298"/>
      <c r="B137" s="272"/>
      <c r="C137" s="73" t="s">
        <v>101</v>
      </c>
      <c r="D137" s="77"/>
      <c r="E137" s="77"/>
      <c r="F137" s="77"/>
      <c r="G137" s="77"/>
      <c r="H137" s="77"/>
      <c r="I137" s="122"/>
      <c r="J137" s="71"/>
      <c r="K137" s="77"/>
      <c r="L137" s="272"/>
      <c r="M137" s="298"/>
      <c r="N137" s="272"/>
      <c r="O137" s="272"/>
      <c r="P137" s="272"/>
      <c r="Q137" s="272"/>
      <c r="R137" s="272"/>
      <c r="S137" s="272"/>
    </row>
    <row r="138" spans="1:19" ht="30" x14ac:dyDescent="0.25">
      <c r="A138" s="299"/>
      <c r="B138" s="273"/>
      <c r="C138" s="80" t="s">
        <v>102</v>
      </c>
      <c r="D138" s="102"/>
      <c r="E138" s="102"/>
      <c r="F138" s="102"/>
      <c r="G138" s="102"/>
      <c r="H138" s="102"/>
      <c r="I138" s="122"/>
      <c r="J138" s="71"/>
      <c r="K138" s="102"/>
      <c r="L138" s="273"/>
      <c r="M138" s="299"/>
      <c r="N138" s="273"/>
      <c r="O138" s="273"/>
      <c r="P138" s="273"/>
      <c r="Q138" s="273"/>
      <c r="R138" s="273"/>
      <c r="S138" s="273"/>
    </row>
    <row r="139" spans="1:19" x14ac:dyDescent="0.25">
      <c r="A139" s="297" t="s">
        <v>65</v>
      </c>
      <c r="B139" s="271" t="s">
        <v>170</v>
      </c>
      <c r="C139" s="70" t="s">
        <v>97</v>
      </c>
      <c r="D139" s="77"/>
      <c r="E139" s="77"/>
      <c r="F139" s="77"/>
      <c r="G139" s="77"/>
      <c r="H139" s="77"/>
      <c r="I139" s="122"/>
      <c r="J139" s="71"/>
      <c r="K139" s="77"/>
      <c r="L139" s="271" t="s">
        <v>170</v>
      </c>
      <c r="M139" s="297" t="s">
        <v>64</v>
      </c>
      <c r="N139" s="271"/>
      <c r="O139" s="271"/>
      <c r="P139" s="271"/>
      <c r="Q139" s="271"/>
      <c r="R139" s="271"/>
      <c r="S139" s="271"/>
    </row>
    <row r="140" spans="1:19" ht="48" customHeight="1" x14ac:dyDescent="0.25">
      <c r="A140" s="298"/>
      <c r="B140" s="272"/>
      <c r="C140" s="73" t="s">
        <v>100</v>
      </c>
      <c r="D140" s="77"/>
      <c r="E140" s="77"/>
      <c r="F140" s="77"/>
      <c r="G140" s="77"/>
      <c r="H140" s="77"/>
      <c r="I140" s="122"/>
      <c r="J140" s="71"/>
      <c r="K140" s="77"/>
      <c r="L140" s="272"/>
      <c r="M140" s="298"/>
      <c r="N140" s="272"/>
      <c r="O140" s="272"/>
      <c r="P140" s="272"/>
      <c r="Q140" s="272"/>
      <c r="R140" s="272"/>
      <c r="S140" s="272"/>
    </row>
    <row r="141" spans="1:19" ht="48.75" customHeight="1" x14ac:dyDescent="0.25">
      <c r="A141" s="298"/>
      <c r="B141" s="272"/>
      <c r="C141" s="73" t="s">
        <v>101</v>
      </c>
      <c r="D141" s="77"/>
      <c r="E141" s="77"/>
      <c r="F141" s="77"/>
      <c r="G141" s="77"/>
      <c r="H141" s="77"/>
      <c r="I141" s="122"/>
      <c r="J141" s="71"/>
      <c r="K141" s="77"/>
      <c r="L141" s="272"/>
      <c r="M141" s="298"/>
      <c r="N141" s="272"/>
      <c r="O141" s="272"/>
      <c r="P141" s="272"/>
      <c r="Q141" s="272"/>
      <c r="R141" s="272"/>
      <c r="S141" s="272"/>
    </row>
    <row r="142" spans="1:19" ht="30" x14ac:dyDescent="0.25">
      <c r="A142" s="299"/>
      <c r="B142" s="272"/>
      <c r="C142" s="80" t="s">
        <v>102</v>
      </c>
      <c r="D142" s="77"/>
      <c r="E142" s="77"/>
      <c r="F142" s="77"/>
      <c r="G142" s="77"/>
      <c r="H142" s="77"/>
      <c r="I142" s="122"/>
      <c r="J142" s="71"/>
      <c r="K142" s="77"/>
      <c r="L142" s="272"/>
      <c r="M142" s="298"/>
      <c r="N142" s="272"/>
      <c r="O142" s="272"/>
      <c r="P142" s="272"/>
      <c r="Q142" s="272"/>
      <c r="R142" s="272"/>
      <c r="S142" s="272"/>
    </row>
    <row r="143" spans="1:19" x14ac:dyDescent="0.25">
      <c r="A143" s="315" t="s">
        <v>66</v>
      </c>
      <c r="B143" s="272"/>
      <c r="C143" s="70" t="s">
        <v>97</v>
      </c>
      <c r="D143" s="77"/>
      <c r="E143" s="77"/>
      <c r="F143" s="77"/>
      <c r="G143" s="77"/>
      <c r="H143" s="77"/>
      <c r="I143" s="122"/>
      <c r="J143" s="71"/>
      <c r="K143" s="77"/>
      <c r="L143" s="272"/>
      <c r="M143" s="298"/>
      <c r="N143" s="272"/>
      <c r="O143" s="272"/>
      <c r="P143" s="272"/>
      <c r="Q143" s="272"/>
      <c r="R143" s="272"/>
      <c r="S143" s="272"/>
    </row>
    <row r="144" spans="1:19" ht="50.25" customHeight="1" x14ac:dyDescent="0.25">
      <c r="A144" s="315"/>
      <c r="B144" s="272"/>
      <c r="C144" s="73" t="s">
        <v>100</v>
      </c>
      <c r="D144" s="77"/>
      <c r="E144" s="77"/>
      <c r="F144" s="77"/>
      <c r="G144" s="77"/>
      <c r="H144" s="77"/>
      <c r="I144" s="122"/>
      <c r="J144" s="71"/>
      <c r="K144" s="77"/>
      <c r="L144" s="272"/>
      <c r="M144" s="298"/>
      <c r="N144" s="272"/>
      <c r="O144" s="272"/>
      <c r="P144" s="272"/>
      <c r="Q144" s="272"/>
      <c r="R144" s="272"/>
      <c r="S144" s="272"/>
    </row>
    <row r="145" spans="1:19" ht="48" customHeight="1" x14ac:dyDescent="0.25">
      <c r="A145" s="315"/>
      <c r="B145" s="272"/>
      <c r="C145" s="73" t="s">
        <v>101</v>
      </c>
      <c r="D145" s="77"/>
      <c r="E145" s="77"/>
      <c r="F145" s="77"/>
      <c r="G145" s="77"/>
      <c r="H145" s="77"/>
      <c r="I145" s="122"/>
      <c r="J145" s="71"/>
      <c r="K145" s="77"/>
      <c r="L145" s="272"/>
      <c r="M145" s="298"/>
      <c r="N145" s="272"/>
      <c r="O145" s="272"/>
      <c r="P145" s="272"/>
      <c r="Q145" s="272"/>
      <c r="R145" s="272"/>
      <c r="S145" s="272"/>
    </row>
    <row r="146" spans="1:19" ht="30" x14ac:dyDescent="0.25">
      <c r="A146" s="315"/>
      <c r="B146" s="273"/>
      <c r="C146" s="70" t="s">
        <v>102</v>
      </c>
      <c r="D146" s="77"/>
      <c r="E146" s="77"/>
      <c r="F146" s="77"/>
      <c r="G146" s="77"/>
      <c r="H146" s="77"/>
      <c r="I146" s="122"/>
      <c r="J146" s="71"/>
      <c r="K146" s="77"/>
      <c r="L146" s="273"/>
      <c r="M146" s="299"/>
      <c r="N146" s="273"/>
      <c r="O146" s="273"/>
      <c r="P146" s="273"/>
      <c r="Q146" s="273"/>
      <c r="R146" s="273"/>
      <c r="S146" s="273"/>
    </row>
    <row r="147" spans="1:19" ht="15" customHeight="1" x14ac:dyDescent="0.25">
      <c r="A147" s="315" t="s">
        <v>80</v>
      </c>
      <c r="B147" s="271" t="s">
        <v>170</v>
      </c>
      <c r="C147" s="70" t="s">
        <v>97</v>
      </c>
      <c r="D147" s="77"/>
      <c r="E147" s="77"/>
      <c r="F147" s="77"/>
      <c r="G147" s="77"/>
      <c r="H147" s="77"/>
      <c r="I147" s="122"/>
      <c r="J147" s="71"/>
      <c r="K147" s="77"/>
      <c r="L147" s="271" t="s">
        <v>170</v>
      </c>
      <c r="M147" s="297" t="s">
        <v>64</v>
      </c>
      <c r="N147" s="80"/>
      <c r="O147" s="80"/>
      <c r="P147" s="80"/>
      <c r="Q147" s="80"/>
      <c r="R147" s="80"/>
      <c r="S147" s="271"/>
    </row>
    <row r="148" spans="1:19" ht="50.25" customHeight="1" x14ac:dyDescent="0.25">
      <c r="A148" s="315"/>
      <c r="B148" s="272"/>
      <c r="C148" s="73" t="s">
        <v>100</v>
      </c>
      <c r="D148" s="77"/>
      <c r="E148" s="77"/>
      <c r="F148" s="77"/>
      <c r="G148" s="77"/>
      <c r="H148" s="77"/>
      <c r="I148" s="122"/>
      <c r="J148" s="71"/>
      <c r="K148" s="77"/>
      <c r="L148" s="272"/>
      <c r="M148" s="298"/>
      <c r="N148" s="86"/>
      <c r="O148" s="86"/>
      <c r="P148" s="86"/>
      <c r="Q148" s="86"/>
      <c r="R148" s="86"/>
      <c r="S148" s="272"/>
    </row>
    <row r="149" spans="1:19" ht="49.5" customHeight="1" x14ac:dyDescent="0.25">
      <c r="A149" s="315"/>
      <c r="B149" s="272"/>
      <c r="C149" s="73" t="s">
        <v>101</v>
      </c>
      <c r="D149" s="77"/>
      <c r="E149" s="77"/>
      <c r="F149" s="77"/>
      <c r="G149" s="77"/>
      <c r="H149" s="77"/>
      <c r="I149" s="122"/>
      <c r="J149" s="71"/>
      <c r="K149" s="77"/>
      <c r="L149" s="272"/>
      <c r="M149" s="298"/>
      <c r="N149" s="86"/>
      <c r="O149" s="86"/>
      <c r="P149" s="86"/>
      <c r="Q149" s="86"/>
      <c r="R149" s="86"/>
      <c r="S149" s="272"/>
    </row>
    <row r="150" spans="1:19" ht="30" x14ac:dyDescent="0.25">
      <c r="A150" s="315"/>
      <c r="B150" s="272"/>
      <c r="C150" s="70" t="s">
        <v>102</v>
      </c>
      <c r="D150" s="77"/>
      <c r="E150" s="77"/>
      <c r="F150" s="77"/>
      <c r="G150" s="77"/>
      <c r="H150" s="77"/>
      <c r="I150" s="122"/>
      <c r="J150" s="71"/>
      <c r="K150" s="77"/>
      <c r="L150" s="272"/>
      <c r="M150" s="298"/>
      <c r="N150" s="86"/>
      <c r="O150" s="86"/>
      <c r="P150" s="86"/>
      <c r="Q150" s="86"/>
      <c r="R150" s="86"/>
      <c r="S150" s="272"/>
    </row>
    <row r="151" spans="1:19" ht="15" customHeight="1" x14ac:dyDescent="0.25">
      <c r="A151" s="297" t="s">
        <v>81</v>
      </c>
      <c r="B151" s="272"/>
      <c r="C151" s="70" t="s">
        <v>97</v>
      </c>
      <c r="D151" s="77"/>
      <c r="E151" s="77"/>
      <c r="F151" s="77"/>
      <c r="G151" s="77"/>
      <c r="H151" s="77"/>
      <c r="I151" s="122"/>
      <c r="J151" s="71"/>
      <c r="K151" s="77"/>
      <c r="L151" s="272"/>
      <c r="M151" s="298"/>
      <c r="N151" s="86"/>
      <c r="O151" s="86"/>
      <c r="P151" s="86"/>
      <c r="Q151" s="86"/>
      <c r="R151" s="86"/>
      <c r="S151" s="272"/>
    </row>
    <row r="152" spans="1:19" ht="49.5" customHeight="1" x14ac:dyDescent="0.25">
      <c r="A152" s="298"/>
      <c r="B152" s="272"/>
      <c r="C152" s="73" t="s">
        <v>100</v>
      </c>
      <c r="D152" s="77"/>
      <c r="E152" s="77"/>
      <c r="F152" s="77"/>
      <c r="G152" s="77"/>
      <c r="H152" s="77"/>
      <c r="I152" s="122"/>
      <c r="J152" s="71"/>
      <c r="K152" s="77"/>
      <c r="L152" s="273"/>
      <c r="M152" s="299"/>
      <c r="N152" s="84"/>
      <c r="O152" s="84"/>
      <c r="P152" s="84"/>
      <c r="Q152" s="84"/>
      <c r="R152" s="84"/>
      <c r="S152" s="273"/>
    </row>
    <row r="153" spans="1:19" ht="48.75" customHeight="1" x14ac:dyDescent="0.25">
      <c r="A153" s="298"/>
      <c r="B153" s="272"/>
      <c r="C153" s="73" t="s">
        <v>101</v>
      </c>
      <c r="D153" s="77"/>
      <c r="E153" s="77"/>
      <c r="F153" s="77"/>
      <c r="G153" s="77"/>
      <c r="H153" s="77"/>
      <c r="I153" s="122"/>
      <c r="J153" s="71"/>
      <c r="K153" s="77"/>
      <c r="L153" s="86"/>
      <c r="M153" s="86"/>
      <c r="N153" s="86"/>
      <c r="O153" s="86"/>
      <c r="P153" s="86"/>
      <c r="Q153" s="86"/>
      <c r="R153" s="86"/>
      <c r="S153" s="86"/>
    </row>
    <row r="154" spans="1:19" ht="30" x14ac:dyDescent="0.25">
      <c r="A154" s="299"/>
      <c r="B154" s="273"/>
      <c r="C154" s="80" t="s">
        <v>102</v>
      </c>
      <c r="D154" s="102"/>
      <c r="E154" s="102"/>
      <c r="F154" s="102"/>
      <c r="G154" s="102"/>
      <c r="H154" s="102"/>
      <c r="I154" s="122"/>
      <c r="J154" s="71"/>
      <c r="K154" s="102"/>
      <c r="L154" s="84"/>
      <c r="M154" s="84"/>
      <c r="N154" s="84"/>
      <c r="O154" s="84"/>
      <c r="P154" s="84"/>
      <c r="Q154" s="84"/>
      <c r="R154" s="84"/>
      <c r="S154" s="84"/>
    </row>
    <row r="155" spans="1:19" ht="15" customHeight="1" x14ac:dyDescent="0.25">
      <c r="A155" s="297" t="s">
        <v>71</v>
      </c>
      <c r="B155" s="271" t="s">
        <v>170</v>
      </c>
      <c r="C155" s="70" t="s">
        <v>97</v>
      </c>
      <c r="D155" s="77">
        <f>D156+D157+D158</f>
        <v>189900</v>
      </c>
      <c r="E155" s="77">
        <f>E156+E157+E158</f>
        <v>189900</v>
      </c>
      <c r="F155" s="77">
        <f>F156+F157+F158</f>
        <v>189900</v>
      </c>
      <c r="G155" s="77">
        <f>G156+G157+G158</f>
        <v>189900</v>
      </c>
      <c r="H155" s="77">
        <f>H156+H157+H158</f>
        <v>164260.76</v>
      </c>
      <c r="I155" s="122">
        <f>H155-G155</f>
        <v>-25639.24</v>
      </c>
      <c r="J155" s="71">
        <f>H155/G155*100-100</f>
        <v>-13.5</v>
      </c>
      <c r="K155" s="308" t="s">
        <v>395</v>
      </c>
      <c r="L155" s="271" t="s">
        <v>170</v>
      </c>
      <c r="M155" s="297" t="s">
        <v>64</v>
      </c>
      <c r="N155" s="271">
        <v>95</v>
      </c>
      <c r="O155" s="271">
        <v>95</v>
      </c>
      <c r="P155" s="281">
        <f>164260.76/189900*100</f>
        <v>86</v>
      </c>
      <c r="Q155" s="291">
        <f>P155-O155</f>
        <v>-9</v>
      </c>
      <c r="R155" s="294">
        <f>P155/O155*100-100</f>
        <v>-9.4700000000000006</v>
      </c>
      <c r="S155" s="297" t="s">
        <v>411</v>
      </c>
    </row>
    <row r="156" spans="1:19" ht="51" customHeight="1" x14ac:dyDescent="0.25">
      <c r="A156" s="298"/>
      <c r="B156" s="272"/>
      <c r="C156" s="73" t="s">
        <v>100</v>
      </c>
      <c r="D156" s="27">
        <f t="shared" ref="D156:E158" si="11">D160</f>
        <v>0</v>
      </c>
      <c r="E156" s="77">
        <f t="shared" si="11"/>
        <v>0</v>
      </c>
      <c r="F156" s="77"/>
      <c r="G156" s="77"/>
      <c r="H156" s="77"/>
      <c r="I156" s="122"/>
      <c r="J156" s="71"/>
      <c r="K156" s="309"/>
      <c r="L156" s="272"/>
      <c r="M156" s="298"/>
      <c r="N156" s="272"/>
      <c r="O156" s="272"/>
      <c r="P156" s="282"/>
      <c r="Q156" s="292"/>
      <c r="R156" s="295"/>
      <c r="S156" s="298"/>
    </row>
    <row r="157" spans="1:19" ht="45.75" customHeight="1" x14ac:dyDescent="0.25">
      <c r="A157" s="298"/>
      <c r="B157" s="272"/>
      <c r="C157" s="73" t="s">
        <v>101</v>
      </c>
      <c r="D157" s="77">
        <f t="shared" si="11"/>
        <v>189900</v>
      </c>
      <c r="E157" s="77">
        <f t="shared" si="11"/>
        <v>189900</v>
      </c>
      <c r="F157" s="77">
        <f>F161</f>
        <v>189900</v>
      </c>
      <c r="G157" s="77">
        <f>G161</f>
        <v>189900</v>
      </c>
      <c r="H157" s="77">
        <f>H161</f>
        <v>164260.76</v>
      </c>
      <c r="I157" s="122">
        <f>H157-G157</f>
        <v>-25639.24</v>
      </c>
      <c r="J157" s="71">
        <f>H157/G157*100-100</f>
        <v>-13.5</v>
      </c>
      <c r="K157" s="309"/>
      <c r="L157" s="272"/>
      <c r="M157" s="298"/>
      <c r="N157" s="272"/>
      <c r="O157" s="272"/>
      <c r="P157" s="282"/>
      <c r="Q157" s="292"/>
      <c r="R157" s="295"/>
      <c r="S157" s="298"/>
    </row>
    <row r="158" spans="1:19" ht="30" x14ac:dyDescent="0.25">
      <c r="A158" s="299"/>
      <c r="B158" s="272"/>
      <c r="C158" s="80" t="s">
        <v>102</v>
      </c>
      <c r="D158" s="27">
        <f t="shared" si="11"/>
        <v>0</v>
      </c>
      <c r="E158" s="77">
        <f t="shared" si="11"/>
        <v>0</v>
      </c>
      <c r="F158" s="77"/>
      <c r="G158" s="77"/>
      <c r="H158" s="77"/>
      <c r="I158" s="122"/>
      <c r="J158" s="71"/>
      <c r="K158" s="309"/>
      <c r="L158" s="272"/>
      <c r="M158" s="298"/>
      <c r="N158" s="272"/>
      <c r="O158" s="272"/>
      <c r="P158" s="282"/>
      <c r="Q158" s="292"/>
      <c r="R158" s="295"/>
      <c r="S158" s="298"/>
    </row>
    <row r="159" spans="1:19" ht="15" customHeight="1" x14ac:dyDescent="0.25">
      <c r="A159" s="297" t="s">
        <v>67</v>
      </c>
      <c r="B159" s="272"/>
      <c r="C159" s="70" t="s">
        <v>97</v>
      </c>
      <c r="D159" s="77">
        <f>D160+D161+D162</f>
        <v>189900</v>
      </c>
      <c r="E159" s="77">
        <f>E160+E161+E162</f>
        <v>189900</v>
      </c>
      <c r="F159" s="77">
        <f>F160+F161+F162</f>
        <v>189900</v>
      </c>
      <c r="G159" s="77">
        <f>G160+G161+G162</f>
        <v>189900</v>
      </c>
      <c r="H159" s="77">
        <f>H160+H161+H162</f>
        <v>164260.76</v>
      </c>
      <c r="I159" s="122">
        <f>H159-G159</f>
        <v>-25639.24</v>
      </c>
      <c r="J159" s="71">
        <f>H159/G159*100-100</f>
        <v>-13.5</v>
      </c>
      <c r="K159" s="309"/>
      <c r="L159" s="272"/>
      <c r="M159" s="298"/>
      <c r="N159" s="272"/>
      <c r="O159" s="272"/>
      <c r="P159" s="282"/>
      <c r="Q159" s="292"/>
      <c r="R159" s="295"/>
      <c r="S159" s="298"/>
    </row>
    <row r="160" spans="1:19" ht="51" customHeight="1" x14ac:dyDescent="0.25">
      <c r="A160" s="298"/>
      <c r="B160" s="272"/>
      <c r="C160" s="73" t="s">
        <v>100</v>
      </c>
      <c r="D160" s="77"/>
      <c r="E160" s="77"/>
      <c r="F160" s="77">
        <v>0</v>
      </c>
      <c r="G160" s="77">
        <v>0</v>
      </c>
      <c r="H160" s="77">
        <v>0</v>
      </c>
      <c r="I160" s="122">
        <v>0</v>
      </c>
      <c r="J160" s="71">
        <v>0</v>
      </c>
      <c r="K160" s="309"/>
      <c r="L160" s="272"/>
      <c r="M160" s="298"/>
      <c r="N160" s="272"/>
      <c r="O160" s="272"/>
      <c r="P160" s="282"/>
      <c r="Q160" s="292"/>
      <c r="R160" s="295"/>
      <c r="S160" s="298"/>
    </row>
    <row r="161" spans="1:19" ht="48.75" customHeight="1" x14ac:dyDescent="0.25">
      <c r="A161" s="298"/>
      <c r="B161" s="272"/>
      <c r="C161" s="73" t="s">
        <v>101</v>
      </c>
      <c r="D161" s="77">
        <v>189900</v>
      </c>
      <c r="E161" s="77">
        <v>189900</v>
      </c>
      <c r="F161" s="77">
        <v>189900</v>
      </c>
      <c r="G161" s="77">
        <v>189900</v>
      </c>
      <c r="H161" s="77">
        <v>164260.76</v>
      </c>
      <c r="I161" s="122">
        <f>H161-G161</f>
        <v>-25639.24</v>
      </c>
      <c r="J161" s="71">
        <f>H161/G161*100-100</f>
        <v>-13.5</v>
      </c>
      <c r="K161" s="310"/>
      <c r="L161" s="272"/>
      <c r="M161" s="298"/>
      <c r="N161" s="272"/>
      <c r="O161" s="272"/>
      <c r="P161" s="282"/>
      <c r="Q161" s="292"/>
      <c r="R161" s="295"/>
      <c r="S161" s="298"/>
    </row>
    <row r="162" spans="1:19" ht="30" x14ac:dyDescent="0.25">
      <c r="A162" s="299"/>
      <c r="B162" s="273"/>
      <c r="C162" s="80" t="s">
        <v>102</v>
      </c>
      <c r="D162" s="102"/>
      <c r="E162" s="102"/>
      <c r="F162" s="77">
        <v>0</v>
      </c>
      <c r="G162" s="77">
        <v>0</v>
      </c>
      <c r="H162" s="77">
        <v>0</v>
      </c>
      <c r="I162" s="122">
        <v>0</v>
      </c>
      <c r="J162" s="71">
        <v>0</v>
      </c>
      <c r="K162" s="102"/>
      <c r="L162" s="273"/>
      <c r="M162" s="299"/>
      <c r="N162" s="273"/>
      <c r="O162" s="273"/>
      <c r="P162" s="283"/>
      <c r="Q162" s="293"/>
      <c r="R162" s="296"/>
      <c r="S162" s="299"/>
    </row>
    <row r="163" spans="1:19" x14ac:dyDescent="0.25">
      <c r="A163" s="297" t="s">
        <v>70</v>
      </c>
      <c r="B163" s="271" t="s">
        <v>170</v>
      </c>
      <c r="C163" s="70" t="s">
        <v>97</v>
      </c>
      <c r="D163" s="27">
        <f>D164+D165+D166</f>
        <v>0</v>
      </c>
      <c r="E163" s="27"/>
      <c r="F163" s="77">
        <v>0</v>
      </c>
      <c r="G163" s="77">
        <v>0</v>
      </c>
      <c r="H163" s="77">
        <v>0</v>
      </c>
      <c r="I163" s="122">
        <v>0</v>
      </c>
      <c r="J163" s="71">
        <v>0</v>
      </c>
      <c r="K163" s="77"/>
      <c r="L163" s="271" t="s">
        <v>170</v>
      </c>
      <c r="M163" s="315" t="s">
        <v>64</v>
      </c>
      <c r="N163" s="280"/>
      <c r="O163" s="280"/>
      <c r="P163" s="280"/>
      <c r="Q163" s="280"/>
      <c r="R163" s="280"/>
      <c r="S163" s="271"/>
    </row>
    <row r="164" spans="1:19" ht="51" customHeight="1" x14ac:dyDescent="0.25">
      <c r="A164" s="298"/>
      <c r="B164" s="272"/>
      <c r="C164" s="73" t="s">
        <v>100</v>
      </c>
      <c r="D164" s="27"/>
      <c r="E164" s="77"/>
      <c r="F164" s="77"/>
      <c r="G164" s="77"/>
      <c r="H164" s="77"/>
      <c r="I164" s="122"/>
      <c r="J164" s="71"/>
      <c r="K164" s="77"/>
      <c r="L164" s="272"/>
      <c r="M164" s="315"/>
      <c r="N164" s="280"/>
      <c r="O164" s="280"/>
      <c r="P164" s="280"/>
      <c r="Q164" s="280"/>
      <c r="R164" s="280"/>
      <c r="S164" s="272"/>
    </row>
    <row r="165" spans="1:19" ht="50.25" customHeight="1" x14ac:dyDescent="0.25">
      <c r="A165" s="298"/>
      <c r="B165" s="272"/>
      <c r="C165" s="73" t="s">
        <v>101</v>
      </c>
      <c r="D165" s="27"/>
      <c r="E165" s="77"/>
      <c r="F165" s="77"/>
      <c r="G165" s="77"/>
      <c r="H165" s="77"/>
      <c r="I165" s="122"/>
      <c r="J165" s="71"/>
      <c r="K165" s="77"/>
      <c r="L165" s="272"/>
      <c r="M165" s="315"/>
      <c r="N165" s="280"/>
      <c r="O165" s="280"/>
      <c r="P165" s="280"/>
      <c r="Q165" s="280"/>
      <c r="R165" s="280"/>
      <c r="S165" s="272"/>
    </row>
    <row r="166" spans="1:19" ht="30" x14ac:dyDescent="0.25">
      <c r="A166" s="299"/>
      <c r="B166" s="273"/>
      <c r="C166" s="70" t="s">
        <v>102</v>
      </c>
      <c r="D166" s="27"/>
      <c r="E166" s="77"/>
      <c r="F166" s="77"/>
      <c r="G166" s="77"/>
      <c r="H166" s="77"/>
      <c r="I166" s="122"/>
      <c r="J166" s="71"/>
      <c r="K166" s="77"/>
      <c r="L166" s="273"/>
      <c r="M166" s="315"/>
      <c r="N166" s="280"/>
      <c r="O166" s="280"/>
      <c r="P166" s="280"/>
      <c r="Q166" s="280"/>
      <c r="R166" s="280"/>
      <c r="S166" s="273"/>
    </row>
    <row r="167" spans="1:19" x14ac:dyDescent="0.25">
      <c r="A167" s="297" t="s">
        <v>176</v>
      </c>
      <c r="B167" s="271" t="s">
        <v>170</v>
      </c>
      <c r="C167" s="70" t="s">
        <v>97</v>
      </c>
      <c r="D167" s="27">
        <f>D168+D169+D170</f>
        <v>0</v>
      </c>
      <c r="E167" s="27"/>
      <c r="F167" s="77">
        <v>0</v>
      </c>
      <c r="G167" s="77">
        <v>0</v>
      </c>
      <c r="H167" s="77">
        <v>0</v>
      </c>
      <c r="I167" s="122">
        <v>0</v>
      </c>
      <c r="J167" s="71">
        <v>0</v>
      </c>
      <c r="K167" s="77"/>
      <c r="L167" s="271" t="s">
        <v>170</v>
      </c>
      <c r="M167" s="315" t="s">
        <v>64</v>
      </c>
      <c r="N167" s="280"/>
      <c r="O167" s="280"/>
      <c r="P167" s="280"/>
      <c r="Q167" s="280"/>
      <c r="R167" s="280"/>
      <c r="S167" s="360"/>
    </row>
    <row r="168" spans="1:19" ht="51" customHeight="1" x14ac:dyDescent="0.25">
      <c r="A168" s="298"/>
      <c r="B168" s="272"/>
      <c r="C168" s="73" t="s">
        <v>100</v>
      </c>
      <c r="D168" s="77"/>
      <c r="E168" s="77"/>
      <c r="F168" s="77"/>
      <c r="G168" s="77"/>
      <c r="H168" s="77"/>
      <c r="I168" s="122"/>
      <c r="J168" s="71"/>
      <c r="K168" s="77"/>
      <c r="L168" s="272"/>
      <c r="M168" s="315"/>
      <c r="N168" s="280"/>
      <c r="O168" s="280"/>
      <c r="P168" s="280"/>
      <c r="Q168" s="280"/>
      <c r="R168" s="280"/>
      <c r="S168" s="450"/>
    </row>
    <row r="169" spans="1:19" ht="49.5" customHeight="1" x14ac:dyDescent="0.25">
      <c r="A169" s="298"/>
      <c r="B169" s="272"/>
      <c r="C169" s="73" t="s">
        <v>101</v>
      </c>
      <c r="D169" s="77"/>
      <c r="E169" s="77"/>
      <c r="F169" s="77"/>
      <c r="G169" s="77"/>
      <c r="H169" s="77"/>
      <c r="I169" s="122"/>
      <c r="J169" s="71"/>
      <c r="K169" s="77"/>
      <c r="L169" s="272"/>
      <c r="M169" s="315"/>
      <c r="N169" s="280"/>
      <c r="O169" s="280"/>
      <c r="P169" s="280"/>
      <c r="Q169" s="280"/>
      <c r="R169" s="280"/>
      <c r="S169" s="450"/>
    </row>
    <row r="170" spans="1:19" ht="30" x14ac:dyDescent="0.25">
      <c r="A170" s="299"/>
      <c r="B170" s="273"/>
      <c r="C170" s="70" t="s">
        <v>102</v>
      </c>
      <c r="D170" s="77"/>
      <c r="E170" s="77"/>
      <c r="F170" s="77"/>
      <c r="G170" s="77"/>
      <c r="H170" s="77"/>
      <c r="I170" s="122"/>
      <c r="J170" s="71"/>
      <c r="K170" s="77"/>
      <c r="L170" s="273"/>
      <c r="M170" s="315"/>
      <c r="N170" s="280"/>
      <c r="O170" s="280"/>
      <c r="P170" s="280"/>
      <c r="Q170" s="280"/>
      <c r="R170" s="280"/>
      <c r="S170" s="361"/>
    </row>
    <row r="171" spans="1:19" x14ac:dyDescent="0.25">
      <c r="A171" s="297" t="s">
        <v>177</v>
      </c>
      <c r="B171" s="271" t="s">
        <v>170</v>
      </c>
      <c r="C171" s="70" t="s">
        <v>97</v>
      </c>
      <c r="D171" s="77">
        <f>D172+D173+D174</f>
        <v>1700</v>
      </c>
      <c r="E171" s="77">
        <f>E172+E173+E174</f>
        <v>1700</v>
      </c>
      <c r="F171" s="77">
        <f>F172+F173+F174</f>
        <v>1700</v>
      </c>
      <c r="G171" s="77">
        <f>G172+G173+G174</f>
        <v>1700</v>
      </c>
      <c r="H171" s="77">
        <f>H172+H173+H174</f>
        <v>1700</v>
      </c>
      <c r="I171" s="122">
        <f>H171-G171</f>
        <v>0</v>
      </c>
      <c r="J171" s="122">
        <f>H171/G171*100-100</f>
        <v>0</v>
      </c>
      <c r="K171" s="77"/>
      <c r="L171" s="271" t="s">
        <v>170</v>
      </c>
      <c r="M171" s="297" t="s">
        <v>64</v>
      </c>
      <c r="N171" s="271">
        <v>95</v>
      </c>
      <c r="O171" s="271">
        <v>95</v>
      </c>
      <c r="P171" s="271">
        <f>1700/1700*100</f>
        <v>100</v>
      </c>
      <c r="Q171" s="291">
        <f>P171-O171</f>
        <v>5</v>
      </c>
      <c r="R171" s="446">
        <f>P171/O171*100-100</f>
        <v>5.26</v>
      </c>
      <c r="S171" s="444" t="s">
        <v>412</v>
      </c>
    </row>
    <row r="172" spans="1:19" ht="65.25" customHeight="1" x14ac:dyDescent="0.25">
      <c r="A172" s="298"/>
      <c r="B172" s="272"/>
      <c r="C172" s="73" t="s">
        <v>100</v>
      </c>
      <c r="D172" s="27">
        <f>D176</f>
        <v>0</v>
      </c>
      <c r="E172" s="77"/>
      <c r="F172" s="77">
        <v>0</v>
      </c>
      <c r="G172" s="77">
        <v>0</v>
      </c>
      <c r="H172" s="77">
        <v>0</v>
      </c>
      <c r="I172" s="122">
        <v>0</v>
      </c>
      <c r="J172" s="71">
        <v>0</v>
      </c>
      <c r="K172" s="77"/>
      <c r="L172" s="272"/>
      <c r="M172" s="298"/>
      <c r="N172" s="272"/>
      <c r="O172" s="272"/>
      <c r="P172" s="272"/>
      <c r="Q172" s="292"/>
      <c r="R172" s="447"/>
      <c r="S172" s="449"/>
    </row>
    <row r="173" spans="1:19" ht="78.75" customHeight="1" x14ac:dyDescent="0.25">
      <c r="A173" s="298"/>
      <c r="B173" s="272"/>
      <c r="C173" s="73" t="s">
        <v>101</v>
      </c>
      <c r="D173" s="77">
        <f>D177</f>
        <v>1700</v>
      </c>
      <c r="E173" s="77">
        <f>E177</f>
        <v>1700</v>
      </c>
      <c r="F173" s="77">
        <f>F177</f>
        <v>1700</v>
      </c>
      <c r="G173" s="77">
        <f>G177</f>
        <v>1700</v>
      </c>
      <c r="H173" s="77">
        <f>H177</f>
        <v>1700</v>
      </c>
      <c r="I173" s="122">
        <f>H173-G173</f>
        <v>0</v>
      </c>
      <c r="J173" s="122">
        <f>H173/G173*100-100</f>
        <v>0</v>
      </c>
      <c r="K173" s="77"/>
      <c r="L173" s="272"/>
      <c r="M173" s="298"/>
      <c r="N173" s="272"/>
      <c r="O173" s="272"/>
      <c r="P173" s="272"/>
      <c r="Q173" s="292"/>
      <c r="R173" s="447"/>
      <c r="S173" s="449"/>
    </row>
    <row r="174" spans="1:19" ht="55.5" customHeight="1" x14ac:dyDescent="0.25">
      <c r="A174" s="299"/>
      <c r="B174" s="272"/>
      <c r="C174" s="70" t="s">
        <v>102</v>
      </c>
      <c r="D174" s="27">
        <f>D178</f>
        <v>0</v>
      </c>
      <c r="E174" s="77"/>
      <c r="F174" s="77">
        <v>0</v>
      </c>
      <c r="G174" s="77">
        <v>0</v>
      </c>
      <c r="H174" s="77">
        <v>0</v>
      </c>
      <c r="I174" s="122">
        <v>0</v>
      </c>
      <c r="J174" s="122">
        <v>0</v>
      </c>
      <c r="K174" s="77"/>
      <c r="L174" s="272"/>
      <c r="M174" s="298"/>
      <c r="N174" s="272"/>
      <c r="O174" s="272"/>
      <c r="P174" s="272"/>
      <c r="Q174" s="292"/>
      <c r="R174" s="447"/>
      <c r="S174" s="449"/>
    </row>
    <row r="175" spans="1:19" ht="43.5" customHeight="1" x14ac:dyDescent="0.25">
      <c r="A175" s="297" t="s">
        <v>178</v>
      </c>
      <c r="B175" s="272"/>
      <c r="C175" s="70" t="s">
        <v>97</v>
      </c>
      <c r="D175" s="77">
        <f>D176+D177+D178</f>
        <v>1700</v>
      </c>
      <c r="E175" s="77">
        <f>E176+E177+E178</f>
        <v>1700</v>
      </c>
      <c r="F175" s="77">
        <f>F176+F177+F178</f>
        <v>1700</v>
      </c>
      <c r="G175" s="77">
        <f>G176+G177+G178</f>
        <v>1700</v>
      </c>
      <c r="H175" s="77">
        <f>H176+H177+H178</f>
        <v>1700</v>
      </c>
      <c r="I175" s="122">
        <f>H175-G175</f>
        <v>0</v>
      </c>
      <c r="J175" s="122">
        <f>H175/G175*100-100</f>
        <v>0</v>
      </c>
      <c r="K175" s="77"/>
      <c r="L175" s="272"/>
      <c r="M175" s="298"/>
      <c r="N175" s="272"/>
      <c r="O175" s="272"/>
      <c r="P175" s="272"/>
      <c r="Q175" s="292"/>
      <c r="R175" s="447"/>
      <c r="S175" s="449"/>
    </row>
    <row r="176" spans="1:19" ht="65.25" customHeight="1" x14ac:dyDescent="0.25">
      <c r="A176" s="298"/>
      <c r="B176" s="272"/>
      <c r="C176" s="73" t="s">
        <v>100</v>
      </c>
      <c r="D176" s="77"/>
      <c r="E176" s="77"/>
      <c r="F176" s="77"/>
      <c r="G176" s="77"/>
      <c r="H176" s="77"/>
      <c r="I176" s="122"/>
      <c r="J176" s="71"/>
      <c r="K176" s="77"/>
      <c r="L176" s="272"/>
      <c r="M176" s="298"/>
      <c r="N176" s="272"/>
      <c r="O176" s="272"/>
      <c r="P176" s="272"/>
      <c r="Q176" s="292"/>
      <c r="R176" s="447"/>
      <c r="S176" s="449"/>
    </row>
    <row r="177" spans="1:19" ht="60" x14ac:dyDescent="0.25">
      <c r="A177" s="298"/>
      <c r="B177" s="272"/>
      <c r="C177" s="73" t="s">
        <v>101</v>
      </c>
      <c r="D177" s="77">
        <v>1700</v>
      </c>
      <c r="E177" s="77">
        <v>1700</v>
      </c>
      <c r="F177" s="77">
        <v>1700</v>
      </c>
      <c r="G177" s="77">
        <v>1700</v>
      </c>
      <c r="H177" s="77">
        <v>1700</v>
      </c>
      <c r="I177" s="122">
        <f>H177-G177</f>
        <v>0</v>
      </c>
      <c r="J177" s="122">
        <f>H177/G177*100-100</f>
        <v>0</v>
      </c>
      <c r="K177" s="77"/>
      <c r="L177" s="272"/>
      <c r="M177" s="298"/>
      <c r="N177" s="272"/>
      <c r="O177" s="272"/>
      <c r="P177" s="272"/>
      <c r="Q177" s="292"/>
      <c r="R177" s="447"/>
      <c r="S177" s="449"/>
    </row>
    <row r="178" spans="1:19" ht="58.5" customHeight="1" x14ac:dyDescent="0.25">
      <c r="A178" s="299"/>
      <c r="B178" s="273"/>
      <c r="C178" s="80" t="s">
        <v>102</v>
      </c>
      <c r="D178" s="102"/>
      <c r="E178" s="102"/>
      <c r="F178" s="102"/>
      <c r="G178" s="102"/>
      <c r="H178" s="102"/>
      <c r="I178" s="122"/>
      <c r="J178" s="71"/>
      <c r="K178" s="102"/>
      <c r="L178" s="273"/>
      <c r="M178" s="299"/>
      <c r="N178" s="273"/>
      <c r="O178" s="273"/>
      <c r="P178" s="273"/>
      <c r="Q178" s="293"/>
      <c r="R178" s="448"/>
      <c r="S178" s="445"/>
    </row>
    <row r="179" spans="1:19" ht="171" customHeight="1" x14ac:dyDescent="0.25">
      <c r="A179" s="297" t="s">
        <v>78</v>
      </c>
      <c r="B179" s="271" t="s">
        <v>170</v>
      </c>
      <c r="C179" s="70" t="s">
        <v>97</v>
      </c>
      <c r="D179" s="77">
        <f>D180+D181+D182</f>
        <v>159753673</v>
      </c>
      <c r="E179" s="77">
        <f>E180+E181+E182</f>
        <v>158390636.69</v>
      </c>
      <c r="F179" s="77">
        <f>F180+F181+F182</f>
        <v>158390636.69</v>
      </c>
      <c r="G179" s="77">
        <f>G180+G181+G182</f>
        <v>155122296.97999999</v>
      </c>
      <c r="H179" s="77">
        <f>H180+H181+H182</f>
        <v>146284472.34</v>
      </c>
      <c r="I179" s="122">
        <f>H179-G179</f>
        <v>-8837824.6400000006</v>
      </c>
      <c r="J179" s="71">
        <f>H179/G179*100-100</f>
        <v>-5.7</v>
      </c>
      <c r="K179" s="308" t="s">
        <v>398</v>
      </c>
      <c r="L179" s="271" t="s">
        <v>170</v>
      </c>
      <c r="M179" s="315" t="s">
        <v>171</v>
      </c>
      <c r="N179" s="280">
        <v>95</v>
      </c>
      <c r="O179" s="280">
        <v>95</v>
      </c>
      <c r="P179" s="281">
        <f>146284472.34/155122296.98*100</f>
        <v>94</v>
      </c>
      <c r="Q179" s="291">
        <f>P179-O179</f>
        <v>-1</v>
      </c>
      <c r="R179" s="294">
        <f>P179/O179*100-100</f>
        <v>-1.05</v>
      </c>
      <c r="S179" s="271"/>
    </row>
    <row r="180" spans="1:19" ht="49.5" customHeight="1" x14ac:dyDescent="0.25">
      <c r="A180" s="298"/>
      <c r="B180" s="272"/>
      <c r="C180" s="73" t="s">
        <v>100</v>
      </c>
      <c r="D180" s="77"/>
      <c r="E180" s="77"/>
      <c r="F180" s="77"/>
      <c r="G180" s="77"/>
      <c r="H180" s="77"/>
      <c r="I180" s="122"/>
      <c r="J180" s="71"/>
      <c r="K180" s="309"/>
      <c r="L180" s="272"/>
      <c r="M180" s="315"/>
      <c r="N180" s="280"/>
      <c r="O180" s="280"/>
      <c r="P180" s="282"/>
      <c r="Q180" s="292"/>
      <c r="R180" s="295"/>
      <c r="S180" s="272"/>
    </row>
    <row r="181" spans="1:19" ht="46.5" customHeight="1" x14ac:dyDescent="0.25">
      <c r="A181" s="298"/>
      <c r="B181" s="272"/>
      <c r="C181" s="73" t="s">
        <v>101</v>
      </c>
      <c r="D181" s="77"/>
      <c r="E181" s="77"/>
      <c r="F181" s="77"/>
      <c r="G181" s="77"/>
      <c r="H181" s="77"/>
      <c r="I181" s="122"/>
      <c r="J181" s="71"/>
      <c r="K181" s="309"/>
      <c r="L181" s="272"/>
      <c r="M181" s="315"/>
      <c r="N181" s="280"/>
      <c r="O181" s="280"/>
      <c r="P181" s="282"/>
      <c r="Q181" s="292"/>
      <c r="R181" s="295"/>
      <c r="S181" s="272"/>
    </row>
    <row r="182" spans="1:19" ht="30" x14ac:dyDescent="0.25">
      <c r="A182" s="299"/>
      <c r="B182" s="273"/>
      <c r="C182" s="80" t="s">
        <v>102</v>
      </c>
      <c r="D182" s="102">
        <f>159753673</f>
        <v>159753673</v>
      </c>
      <c r="E182" s="102">
        <f>159753673-1035800-327236.31</f>
        <v>158390636.69</v>
      </c>
      <c r="F182" s="102">
        <f>159753673-1035800-327236.31</f>
        <v>158390636.69</v>
      </c>
      <c r="G182" s="102">
        <v>155122296.97999999</v>
      </c>
      <c r="H182" s="102">
        <v>146284472.34</v>
      </c>
      <c r="I182" s="122">
        <f t="shared" ref="I182:I188" si="12">H182-G182</f>
        <v>-8837824.6400000006</v>
      </c>
      <c r="J182" s="71">
        <f t="shared" ref="J182:J188" si="13">H182/G182*100-100</f>
        <v>-5.7</v>
      </c>
      <c r="K182" s="310"/>
      <c r="L182" s="273"/>
      <c r="M182" s="315"/>
      <c r="N182" s="280"/>
      <c r="O182" s="280"/>
      <c r="P182" s="283"/>
      <c r="Q182" s="293"/>
      <c r="R182" s="296"/>
      <c r="S182" s="273"/>
    </row>
    <row r="183" spans="1:19" x14ac:dyDescent="0.25">
      <c r="A183" s="80" t="s">
        <v>22</v>
      </c>
      <c r="B183" s="80"/>
      <c r="C183" s="70" t="s">
        <v>97</v>
      </c>
      <c r="D183" s="77">
        <f>D184+D185+D186</f>
        <v>421308823</v>
      </c>
      <c r="E183" s="77">
        <f>E184+E185+E186</f>
        <v>422712722.83999997</v>
      </c>
      <c r="F183" s="77">
        <f>F184+F185+F186</f>
        <v>422712722.83999997</v>
      </c>
      <c r="G183" s="77">
        <f>G184+G185+G186</f>
        <v>421806337.67000002</v>
      </c>
      <c r="H183" s="77">
        <f>H184+H185+H186</f>
        <v>410684503.22000003</v>
      </c>
      <c r="I183" s="122">
        <f t="shared" si="12"/>
        <v>-11121834.449999999</v>
      </c>
      <c r="J183" s="71">
        <f t="shared" si="13"/>
        <v>-2.64</v>
      </c>
      <c r="K183" s="77"/>
      <c r="L183" s="69" t="s">
        <v>14</v>
      </c>
      <c r="M183" s="69" t="s">
        <v>14</v>
      </c>
      <c r="N183" s="69" t="s">
        <v>14</v>
      </c>
      <c r="O183" s="69" t="s">
        <v>14</v>
      </c>
      <c r="P183" s="69" t="s">
        <v>14</v>
      </c>
      <c r="Q183" s="69" t="s">
        <v>14</v>
      </c>
      <c r="R183" s="69" t="s">
        <v>14</v>
      </c>
      <c r="S183" s="69" t="s">
        <v>14</v>
      </c>
    </row>
    <row r="184" spans="1:19" ht="49.5" customHeight="1" x14ac:dyDescent="0.25">
      <c r="A184" s="86"/>
      <c r="B184" s="86"/>
      <c r="C184" s="73" t="s">
        <v>167</v>
      </c>
      <c r="D184" s="27">
        <f t="shared" ref="D184:H186" si="14">D120+D124+D132+D140+D148+D156+D164+D168+D180+D172</f>
        <v>0</v>
      </c>
      <c r="E184" s="77">
        <f t="shared" si="14"/>
        <v>0</v>
      </c>
      <c r="F184" s="27">
        <f t="shared" si="14"/>
        <v>0</v>
      </c>
      <c r="G184" s="27">
        <f t="shared" si="14"/>
        <v>0</v>
      </c>
      <c r="H184" s="27">
        <f t="shared" si="14"/>
        <v>0</v>
      </c>
      <c r="I184" s="122">
        <f t="shared" si="12"/>
        <v>0</v>
      </c>
      <c r="J184" s="71"/>
      <c r="K184" s="77"/>
      <c r="L184" s="69" t="s">
        <v>14</v>
      </c>
      <c r="M184" s="69" t="s">
        <v>14</v>
      </c>
      <c r="N184" s="69" t="s">
        <v>14</v>
      </c>
      <c r="O184" s="69" t="s">
        <v>14</v>
      </c>
      <c r="P184" s="69" t="s">
        <v>14</v>
      </c>
      <c r="Q184" s="69" t="s">
        <v>14</v>
      </c>
      <c r="R184" s="69" t="s">
        <v>14</v>
      </c>
      <c r="S184" s="69" t="s">
        <v>14</v>
      </c>
    </row>
    <row r="185" spans="1:19" ht="46.5" customHeight="1" x14ac:dyDescent="0.25">
      <c r="A185" s="86"/>
      <c r="B185" s="86"/>
      <c r="C185" s="83" t="s">
        <v>101</v>
      </c>
      <c r="D185" s="103">
        <f t="shared" si="14"/>
        <v>191600</v>
      </c>
      <c r="E185" s="103">
        <f t="shared" si="14"/>
        <v>191600</v>
      </c>
      <c r="F185" s="103">
        <f t="shared" si="14"/>
        <v>191600</v>
      </c>
      <c r="G185" s="103">
        <f t="shared" si="14"/>
        <v>191600</v>
      </c>
      <c r="H185" s="103">
        <f t="shared" si="14"/>
        <v>165960.76</v>
      </c>
      <c r="I185" s="122">
        <f t="shared" si="12"/>
        <v>-25639.24</v>
      </c>
      <c r="J185" s="71">
        <f t="shared" si="13"/>
        <v>-13.38</v>
      </c>
      <c r="K185" s="103"/>
      <c r="L185" s="75" t="s">
        <v>14</v>
      </c>
      <c r="M185" s="75" t="s">
        <v>14</v>
      </c>
      <c r="N185" s="75" t="s">
        <v>14</v>
      </c>
      <c r="O185" s="75" t="s">
        <v>14</v>
      </c>
      <c r="P185" s="75" t="s">
        <v>14</v>
      </c>
      <c r="Q185" s="75" t="s">
        <v>14</v>
      </c>
      <c r="R185" s="75" t="s">
        <v>14</v>
      </c>
      <c r="S185" s="75" t="s">
        <v>14</v>
      </c>
    </row>
    <row r="186" spans="1:19" ht="30" x14ac:dyDescent="0.25">
      <c r="A186" s="84"/>
      <c r="B186" s="84"/>
      <c r="C186" s="70" t="s">
        <v>102</v>
      </c>
      <c r="D186" s="77">
        <f t="shared" si="14"/>
        <v>421117223</v>
      </c>
      <c r="E186" s="77">
        <f t="shared" si="14"/>
        <v>422521122.83999997</v>
      </c>
      <c r="F186" s="77">
        <f t="shared" si="14"/>
        <v>422521122.83999997</v>
      </c>
      <c r="G186" s="77">
        <f t="shared" si="14"/>
        <v>421614737.67000002</v>
      </c>
      <c r="H186" s="77">
        <f t="shared" si="14"/>
        <v>410518542.45999998</v>
      </c>
      <c r="I186" s="122">
        <f t="shared" si="12"/>
        <v>-11096195.210000001</v>
      </c>
      <c r="J186" s="71">
        <f t="shared" si="13"/>
        <v>-2.63</v>
      </c>
      <c r="K186" s="77"/>
      <c r="L186" s="69" t="s">
        <v>14</v>
      </c>
      <c r="M186" s="69" t="s">
        <v>14</v>
      </c>
      <c r="N186" s="69" t="s">
        <v>14</v>
      </c>
      <c r="O186" s="69" t="s">
        <v>14</v>
      </c>
      <c r="P186" s="69" t="s">
        <v>14</v>
      </c>
      <c r="Q186" s="69" t="s">
        <v>14</v>
      </c>
      <c r="R186" s="69" t="s">
        <v>14</v>
      </c>
      <c r="S186" s="69" t="s">
        <v>14</v>
      </c>
    </row>
    <row r="187" spans="1:19" ht="29.25" customHeight="1" x14ac:dyDescent="0.25">
      <c r="A187" s="82" t="s">
        <v>26</v>
      </c>
      <c r="B187" s="63"/>
      <c r="C187" s="63"/>
      <c r="D187" s="123"/>
      <c r="E187" s="123"/>
      <c r="F187" s="123"/>
      <c r="G187" s="123"/>
      <c r="H187" s="123"/>
      <c r="I187" s="122"/>
      <c r="J187" s="71"/>
      <c r="K187" s="124"/>
      <c r="L187" s="63"/>
      <c r="M187" s="62"/>
      <c r="N187" s="63"/>
      <c r="O187" s="63"/>
      <c r="P187" s="63"/>
      <c r="Q187" s="63"/>
      <c r="R187" s="63"/>
      <c r="S187" s="64"/>
    </row>
    <row r="188" spans="1:19" ht="22.5" customHeight="1" x14ac:dyDescent="0.25">
      <c r="A188" s="315" t="s">
        <v>179</v>
      </c>
      <c r="B188" s="365" t="s">
        <v>180</v>
      </c>
      <c r="C188" s="70" t="s">
        <v>97</v>
      </c>
      <c r="D188" s="77">
        <f>D189+D190+D191</f>
        <v>135754160</v>
      </c>
      <c r="E188" s="77">
        <f>E189+E190+E191</f>
        <v>129470136.09</v>
      </c>
      <c r="F188" s="77">
        <f>F189+F190+F191</f>
        <v>129470136.09</v>
      </c>
      <c r="G188" s="77">
        <f>G189+G190+G191</f>
        <v>111417510.94</v>
      </c>
      <c r="H188" s="77">
        <f>H189+H190+H191</f>
        <v>78810211.400000006</v>
      </c>
      <c r="I188" s="122">
        <f t="shared" si="12"/>
        <v>-32607299.539999999</v>
      </c>
      <c r="J188" s="71">
        <f t="shared" si="13"/>
        <v>-29.27</v>
      </c>
      <c r="K188" s="297" t="s">
        <v>401</v>
      </c>
      <c r="L188" s="365" t="s">
        <v>180</v>
      </c>
      <c r="M188" s="297" t="s">
        <v>48</v>
      </c>
      <c r="N188" s="271">
        <v>100</v>
      </c>
      <c r="O188" s="271">
        <v>100</v>
      </c>
      <c r="P188" s="271">
        <f>9/9*100</f>
        <v>100</v>
      </c>
      <c r="Q188" s="291">
        <f t="shared" ref="Q188:Q198" si="15">P188-O188</f>
        <v>0</v>
      </c>
      <c r="R188" s="294">
        <f t="shared" ref="R188:R198" si="16">P188/O188*100-100</f>
        <v>0</v>
      </c>
      <c r="S188" s="271"/>
    </row>
    <row r="189" spans="1:19" ht="141.75" customHeight="1" x14ac:dyDescent="0.25">
      <c r="A189" s="315"/>
      <c r="B189" s="280"/>
      <c r="C189" s="73" t="s">
        <v>167</v>
      </c>
      <c r="D189" s="77"/>
      <c r="E189" s="77"/>
      <c r="F189" s="77"/>
      <c r="G189" s="77"/>
      <c r="H189" s="77"/>
      <c r="I189" s="122"/>
      <c r="J189" s="71"/>
      <c r="K189" s="298"/>
      <c r="L189" s="280"/>
      <c r="M189" s="299"/>
      <c r="N189" s="273"/>
      <c r="O189" s="273"/>
      <c r="P189" s="273"/>
      <c r="Q189" s="293"/>
      <c r="R189" s="296"/>
      <c r="S189" s="273"/>
    </row>
    <row r="190" spans="1:19" ht="149.25" customHeight="1" x14ac:dyDescent="0.25">
      <c r="A190" s="315"/>
      <c r="B190" s="280"/>
      <c r="C190" s="73" t="s">
        <v>101</v>
      </c>
      <c r="D190" s="77"/>
      <c r="E190" s="77"/>
      <c r="F190" s="77"/>
      <c r="G190" s="77"/>
      <c r="H190" s="77"/>
      <c r="I190" s="122"/>
      <c r="J190" s="71"/>
      <c r="K190" s="298"/>
      <c r="L190" s="280"/>
      <c r="M190" s="315" t="s">
        <v>49</v>
      </c>
      <c r="N190" s="280">
        <v>100</v>
      </c>
      <c r="O190" s="280">
        <v>100</v>
      </c>
      <c r="P190" s="280">
        <f>155/155*100</f>
        <v>100</v>
      </c>
      <c r="Q190" s="291">
        <f t="shared" si="15"/>
        <v>0</v>
      </c>
      <c r="R190" s="294">
        <f t="shared" si="16"/>
        <v>0</v>
      </c>
      <c r="S190" s="271"/>
    </row>
    <row r="191" spans="1:19" ht="63" customHeight="1" x14ac:dyDescent="0.25">
      <c r="A191" s="315"/>
      <c r="B191" s="280"/>
      <c r="C191" s="70" t="s">
        <v>102</v>
      </c>
      <c r="D191" s="77">
        <f>135754160</f>
        <v>135754160</v>
      </c>
      <c r="E191" s="77">
        <f>135754160-7640330.96+1356307.05</f>
        <v>129470136.09</v>
      </c>
      <c r="F191" s="77">
        <f>135754160-7640330.96+1356307.05</f>
        <v>129470136.09</v>
      </c>
      <c r="G191" s="77">
        <v>111417510.94</v>
      </c>
      <c r="H191" s="77">
        <v>78810211.400000006</v>
      </c>
      <c r="I191" s="122">
        <f>H191-G191</f>
        <v>-32607299.539999999</v>
      </c>
      <c r="J191" s="71">
        <f>H191/G191*100-100</f>
        <v>-29.27</v>
      </c>
      <c r="K191" s="299"/>
      <c r="L191" s="280"/>
      <c r="M191" s="315"/>
      <c r="N191" s="280"/>
      <c r="O191" s="280"/>
      <c r="P191" s="280"/>
      <c r="Q191" s="293"/>
      <c r="R191" s="296"/>
      <c r="S191" s="273"/>
    </row>
    <row r="192" spans="1:19" ht="31.5" customHeight="1" x14ac:dyDescent="0.25">
      <c r="A192" s="315" t="s">
        <v>63</v>
      </c>
      <c r="B192" s="271" t="s">
        <v>180</v>
      </c>
      <c r="C192" s="70" t="s">
        <v>97</v>
      </c>
      <c r="D192" s="77">
        <f>D193+D194+D195</f>
        <v>1941000</v>
      </c>
      <c r="E192" s="77">
        <f>E193+E194+E195</f>
        <v>29734053</v>
      </c>
      <c r="F192" s="77">
        <f>F193+F194+F195</f>
        <v>29734053</v>
      </c>
      <c r="G192" s="77">
        <f>G193+G194+G195</f>
        <v>29734053</v>
      </c>
      <c r="H192" s="77">
        <f>H193+H194+H195</f>
        <v>29453597.850000001</v>
      </c>
      <c r="I192" s="122">
        <f>H192-G192</f>
        <v>-280455.15000000002</v>
      </c>
      <c r="J192" s="71">
        <f>H192/G192*100-100</f>
        <v>-0.94</v>
      </c>
      <c r="K192" s="297" t="s">
        <v>396</v>
      </c>
      <c r="L192" s="271" t="s">
        <v>180</v>
      </c>
      <c r="M192" s="297" t="s">
        <v>181</v>
      </c>
      <c r="N192" s="271">
        <v>100</v>
      </c>
      <c r="O192" s="271">
        <v>100</v>
      </c>
      <c r="P192" s="281">
        <f>38/40*100</f>
        <v>95</v>
      </c>
      <c r="Q192" s="291">
        <f t="shared" si="15"/>
        <v>-5</v>
      </c>
      <c r="R192" s="446">
        <f t="shared" si="16"/>
        <v>-5</v>
      </c>
      <c r="S192" s="444"/>
    </row>
    <row r="193" spans="1:19" ht="67.5" customHeight="1" x14ac:dyDescent="0.25">
      <c r="A193" s="315"/>
      <c r="B193" s="272"/>
      <c r="C193" s="73" t="s">
        <v>167</v>
      </c>
      <c r="D193" s="77"/>
      <c r="E193" s="77"/>
      <c r="F193" s="77"/>
      <c r="G193" s="77"/>
      <c r="H193" s="77"/>
      <c r="I193" s="122"/>
      <c r="J193" s="71"/>
      <c r="K193" s="298"/>
      <c r="L193" s="272"/>
      <c r="M193" s="298"/>
      <c r="N193" s="272"/>
      <c r="O193" s="272"/>
      <c r="P193" s="282"/>
      <c r="Q193" s="292"/>
      <c r="R193" s="447"/>
      <c r="S193" s="449"/>
    </row>
    <row r="194" spans="1:19" ht="50.25" customHeight="1" x14ac:dyDescent="0.25">
      <c r="A194" s="315"/>
      <c r="B194" s="272"/>
      <c r="C194" s="73" t="s">
        <v>101</v>
      </c>
      <c r="D194" s="125"/>
      <c r="E194" s="125">
        <v>25862271.690000001</v>
      </c>
      <c r="F194" s="125">
        <v>25862271.690000001</v>
      </c>
      <c r="G194" s="125">
        <v>25862271.690000001</v>
      </c>
      <c r="H194" s="125">
        <v>25861514.75</v>
      </c>
      <c r="I194" s="122">
        <f>H194-G194</f>
        <v>-756.94</v>
      </c>
      <c r="J194" s="126">
        <f>H194/G194*100-100</f>
        <v>-3.0000000000000001E-3</v>
      </c>
      <c r="K194" s="298"/>
      <c r="L194" s="272"/>
      <c r="M194" s="298"/>
      <c r="N194" s="272"/>
      <c r="O194" s="272"/>
      <c r="P194" s="282"/>
      <c r="Q194" s="292"/>
      <c r="R194" s="447"/>
      <c r="S194" s="449"/>
    </row>
    <row r="195" spans="1:19" ht="34.5" customHeight="1" x14ac:dyDescent="0.25">
      <c r="A195" s="315"/>
      <c r="B195" s="273"/>
      <c r="C195" s="70" t="s">
        <v>102</v>
      </c>
      <c r="D195" s="77">
        <f>1941000</f>
        <v>1941000</v>
      </c>
      <c r="E195" s="77">
        <f>1941000+1930781.31</f>
        <v>3871781.31</v>
      </c>
      <c r="F195" s="77">
        <f>1941000+1930781.31</f>
        <v>3871781.31</v>
      </c>
      <c r="G195" s="77">
        <f>1941000+1930781.31</f>
        <v>3871781.31</v>
      </c>
      <c r="H195" s="77">
        <v>3592083.1</v>
      </c>
      <c r="I195" s="122">
        <f>H195-G195</f>
        <v>-279698.21000000002</v>
      </c>
      <c r="J195" s="71">
        <f>H195/G195*100-100</f>
        <v>-7.22</v>
      </c>
      <c r="K195" s="299"/>
      <c r="L195" s="273"/>
      <c r="M195" s="299"/>
      <c r="N195" s="273"/>
      <c r="O195" s="273"/>
      <c r="P195" s="283"/>
      <c r="Q195" s="293"/>
      <c r="R195" s="448"/>
      <c r="S195" s="445"/>
    </row>
    <row r="196" spans="1:19" x14ac:dyDescent="0.25">
      <c r="A196" s="315" t="s">
        <v>73</v>
      </c>
      <c r="B196" s="271" t="s">
        <v>180</v>
      </c>
      <c r="C196" s="70" t="s">
        <v>97</v>
      </c>
      <c r="D196" s="27">
        <f>D197+D198+D199</f>
        <v>0</v>
      </c>
      <c r="E196" s="77">
        <f>E197+E198+E199</f>
        <v>95609300</v>
      </c>
      <c r="F196" s="77">
        <f>F197+F198+F199</f>
        <v>95609300</v>
      </c>
      <c r="G196" s="77">
        <f>G197+G198+G199</f>
        <v>201155600</v>
      </c>
      <c r="H196" s="77">
        <f>H197+H198+H199</f>
        <v>201155600</v>
      </c>
      <c r="I196" s="122">
        <f>H196-G196</f>
        <v>0</v>
      </c>
      <c r="J196" s="122">
        <f>H196/G196*100-100</f>
        <v>0</v>
      </c>
      <c r="K196" s="77"/>
      <c r="L196" s="271" t="s">
        <v>180</v>
      </c>
      <c r="M196" s="297" t="s">
        <v>94</v>
      </c>
      <c r="N196" s="271">
        <v>99.6</v>
      </c>
      <c r="O196" s="271">
        <v>99.6</v>
      </c>
      <c r="P196" s="360">
        <f>70/(356003/5000)*100</f>
        <v>98.3</v>
      </c>
      <c r="Q196" s="362">
        <f t="shared" si="15"/>
        <v>-1.3</v>
      </c>
      <c r="R196" s="294">
        <f t="shared" si="16"/>
        <v>-1.31</v>
      </c>
      <c r="S196" s="297"/>
    </row>
    <row r="197" spans="1:19" ht="78.75" customHeight="1" x14ac:dyDescent="0.25">
      <c r="A197" s="315"/>
      <c r="B197" s="272"/>
      <c r="C197" s="73" t="s">
        <v>167</v>
      </c>
      <c r="D197" s="77"/>
      <c r="E197" s="77"/>
      <c r="F197" s="77"/>
      <c r="G197" s="77"/>
      <c r="H197" s="77"/>
      <c r="I197" s="122"/>
      <c r="J197" s="122"/>
      <c r="K197" s="77"/>
      <c r="L197" s="272"/>
      <c r="M197" s="299"/>
      <c r="N197" s="273"/>
      <c r="O197" s="273"/>
      <c r="P197" s="361"/>
      <c r="Q197" s="363"/>
      <c r="R197" s="296"/>
      <c r="S197" s="299"/>
    </row>
    <row r="198" spans="1:19" ht="48" customHeight="1" x14ac:dyDescent="0.25">
      <c r="A198" s="315"/>
      <c r="B198" s="272"/>
      <c r="C198" s="73" t="s">
        <v>101</v>
      </c>
      <c r="D198" s="77"/>
      <c r="E198" s="77">
        <v>90828800</v>
      </c>
      <c r="F198" s="77">
        <v>90828800</v>
      </c>
      <c r="G198" s="77">
        <v>191097800</v>
      </c>
      <c r="H198" s="77">
        <v>191097800</v>
      </c>
      <c r="I198" s="122">
        <f>H198-G198</f>
        <v>0</v>
      </c>
      <c r="J198" s="122">
        <f>H198/G198*100-100</f>
        <v>0</v>
      </c>
      <c r="K198" s="77"/>
      <c r="L198" s="272"/>
      <c r="M198" s="297" t="s">
        <v>47</v>
      </c>
      <c r="N198" s="271">
        <v>90</v>
      </c>
      <c r="O198" s="271">
        <v>90</v>
      </c>
      <c r="P198" s="271">
        <f>485/500*100</f>
        <v>97</v>
      </c>
      <c r="Q198" s="291">
        <f t="shared" si="15"/>
        <v>7</v>
      </c>
      <c r="R198" s="294">
        <f t="shared" si="16"/>
        <v>7.78</v>
      </c>
      <c r="S198" s="444" t="s">
        <v>413</v>
      </c>
    </row>
    <row r="199" spans="1:19" ht="30" x14ac:dyDescent="0.25">
      <c r="A199" s="315"/>
      <c r="B199" s="273"/>
      <c r="C199" s="70" t="s">
        <v>102</v>
      </c>
      <c r="D199" s="77"/>
      <c r="E199" s="77">
        <v>4780500</v>
      </c>
      <c r="F199" s="77">
        <v>4780500</v>
      </c>
      <c r="G199" s="77">
        <v>10057800</v>
      </c>
      <c r="H199" s="77">
        <v>10057800</v>
      </c>
      <c r="I199" s="122">
        <f>H199-G199</f>
        <v>0</v>
      </c>
      <c r="J199" s="122">
        <f>H199/G199*100-100</f>
        <v>0</v>
      </c>
      <c r="K199" s="77"/>
      <c r="L199" s="273"/>
      <c r="M199" s="299"/>
      <c r="N199" s="273"/>
      <c r="O199" s="273"/>
      <c r="P199" s="273"/>
      <c r="Q199" s="293"/>
      <c r="R199" s="296"/>
      <c r="S199" s="445"/>
    </row>
    <row r="200" spans="1:19" x14ac:dyDescent="0.25">
      <c r="A200" s="315" t="s">
        <v>23</v>
      </c>
      <c r="B200" s="45"/>
      <c r="C200" s="70" t="s">
        <v>97</v>
      </c>
      <c r="D200" s="77">
        <f>D201+D202+D203</f>
        <v>137695160</v>
      </c>
      <c r="E200" s="77">
        <f>E201+E202+E203</f>
        <v>254813489.09</v>
      </c>
      <c r="F200" s="77">
        <f>F201+F202+F203</f>
        <v>254813489.09</v>
      </c>
      <c r="G200" s="77">
        <f>G201+G202+G203</f>
        <v>342307163.94</v>
      </c>
      <c r="H200" s="77">
        <f>H201+H202+H203</f>
        <v>309419409.25</v>
      </c>
      <c r="I200" s="122">
        <f>H200-G200</f>
        <v>-32887754.690000001</v>
      </c>
      <c r="J200" s="71">
        <f>H200/G200*100-100</f>
        <v>-9.61</v>
      </c>
      <c r="K200" s="77"/>
      <c r="L200" s="69" t="s">
        <v>14</v>
      </c>
      <c r="M200" s="69" t="s">
        <v>14</v>
      </c>
      <c r="N200" s="69" t="s">
        <v>14</v>
      </c>
      <c r="O200" s="69" t="s">
        <v>14</v>
      </c>
      <c r="P200" s="69" t="s">
        <v>14</v>
      </c>
      <c r="Q200" s="69" t="s">
        <v>14</v>
      </c>
      <c r="R200" s="69" t="s">
        <v>14</v>
      </c>
      <c r="S200" s="69" t="s">
        <v>14</v>
      </c>
    </row>
    <row r="201" spans="1:19" ht="47.25" customHeight="1" x14ac:dyDescent="0.25">
      <c r="A201" s="315"/>
      <c r="B201" s="45"/>
      <c r="C201" s="73" t="s">
        <v>167</v>
      </c>
      <c r="D201" s="27">
        <f t="shared" ref="D201:H203" si="17">D189+D197+D193</f>
        <v>0</v>
      </c>
      <c r="E201" s="27">
        <f t="shared" si="17"/>
        <v>0</v>
      </c>
      <c r="F201" s="77">
        <f t="shared" si="17"/>
        <v>0</v>
      </c>
      <c r="G201" s="77">
        <f t="shared" si="17"/>
        <v>0</v>
      </c>
      <c r="H201" s="77">
        <f t="shared" si="17"/>
        <v>0</v>
      </c>
      <c r="I201" s="122"/>
      <c r="J201" s="71"/>
      <c r="K201" s="77"/>
      <c r="L201" s="69" t="s">
        <v>14</v>
      </c>
      <c r="M201" s="69" t="s">
        <v>14</v>
      </c>
      <c r="N201" s="69" t="s">
        <v>14</v>
      </c>
      <c r="O201" s="69" t="s">
        <v>14</v>
      </c>
      <c r="P201" s="69" t="s">
        <v>14</v>
      </c>
      <c r="Q201" s="69" t="s">
        <v>14</v>
      </c>
      <c r="R201" s="69" t="s">
        <v>14</v>
      </c>
      <c r="S201" s="69" t="s">
        <v>14</v>
      </c>
    </row>
    <row r="202" spans="1:19" ht="48.75" customHeight="1" x14ac:dyDescent="0.25">
      <c r="A202" s="315"/>
      <c r="B202" s="45"/>
      <c r="C202" s="73" t="s">
        <v>101</v>
      </c>
      <c r="D202" s="27">
        <f t="shared" si="17"/>
        <v>0</v>
      </c>
      <c r="E202" s="77">
        <f t="shared" si="17"/>
        <v>116691071.69</v>
      </c>
      <c r="F202" s="77">
        <f t="shared" si="17"/>
        <v>116691071.69</v>
      </c>
      <c r="G202" s="77">
        <f t="shared" si="17"/>
        <v>216960071.69</v>
      </c>
      <c r="H202" s="77">
        <f t="shared" si="17"/>
        <v>216959314.75</v>
      </c>
      <c r="I202" s="122">
        <f t="shared" ref="I202:I265" si="18">H202-G202</f>
        <v>-756.94</v>
      </c>
      <c r="J202" s="71">
        <f t="shared" ref="J202:J265" si="19">H202/G202*100-100</f>
        <v>0</v>
      </c>
      <c r="K202" s="77"/>
      <c r="L202" s="69" t="s">
        <v>14</v>
      </c>
      <c r="M202" s="69" t="s">
        <v>14</v>
      </c>
      <c r="N202" s="69" t="s">
        <v>14</v>
      </c>
      <c r="O202" s="69" t="s">
        <v>14</v>
      </c>
      <c r="P202" s="69" t="s">
        <v>14</v>
      </c>
      <c r="Q202" s="69" t="s">
        <v>14</v>
      </c>
      <c r="R202" s="69" t="s">
        <v>14</v>
      </c>
      <c r="S202" s="69" t="s">
        <v>14</v>
      </c>
    </row>
    <row r="203" spans="1:19" ht="30" x14ac:dyDescent="0.25">
      <c r="A203" s="315"/>
      <c r="B203" s="45"/>
      <c r="C203" s="70" t="s">
        <v>102</v>
      </c>
      <c r="D203" s="77">
        <f t="shared" si="17"/>
        <v>137695160</v>
      </c>
      <c r="E203" s="77">
        <f t="shared" si="17"/>
        <v>138122417.40000001</v>
      </c>
      <c r="F203" s="77">
        <f t="shared" si="17"/>
        <v>138122417.40000001</v>
      </c>
      <c r="G203" s="77">
        <f t="shared" si="17"/>
        <v>125347092.25</v>
      </c>
      <c r="H203" s="77">
        <f t="shared" si="17"/>
        <v>92460094.5</v>
      </c>
      <c r="I203" s="122">
        <f t="shared" si="18"/>
        <v>-32886997.75</v>
      </c>
      <c r="J203" s="71">
        <f t="shared" si="19"/>
        <v>-26.24</v>
      </c>
      <c r="K203" s="77"/>
      <c r="L203" s="69" t="s">
        <v>14</v>
      </c>
      <c r="M203" s="69" t="s">
        <v>14</v>
      </c>
      <c r="N203" s="69" t="s">
        <v>14</v>
      </c>
      <c r="O203" s="69" t="s">
        <v>14</v>
      </c>
      <c r="P203" s="69" t="s">
        <v>14</v>
      </c>
      <c r="Q203" s="69" t="s">
        <v>14</v>
      </c>
      <c r="R203" s="69" t="s">
        <v>14</v>
      </c>
      <c r="S203" s="69" t="s">
        <v>14</v>
      </c>
    </row>
    <row r="204" spans="1:19" s="5" customFormat="1" x14ac:dyDescent="0.25">
      <c r="A204" s="364" t="s">
        <v>18</v>
      </c>
      <c r="B204" s="222"/>
      <c r="C204" s="222" t="s">
        <v>97</v>
      </c>
      <c r="D204" s="11">
        <f t="shared" ref="D204:H207" si="20">D200+D114+D183</f>
        <v>1173175859</v>
      </c>
      <c r="E204" s="11">
        <f t="shared" si="20"/>
        <v>1300108849.0699999</v>
      </c>
      <c r="F204" s="11">
        <f>F200+F114+F183</f>
        <v>1300108849.0699999</v>
      </c>
      <c r="G204" s="11">
        <f t="shared" si="20"/>
        <v>1425725036.1099999</v>
      </c>
      <c r="H204" s="11">
        <f t="shared" si="20"/>
        <v>1369849099.3299999</v>
      </c>
      <c r="I204" s="233">
        <f t="shared" si="18"/>
        <v>-55875936.780000001</v>
      </c>
      <c r="J204" s="234">
        <f t="shared" si="19"/>
        <v>-3.92</v>
      </c>
      <c r="K204" s="11"/>
      <c r="L204" s="221" t="s">
        <v>14</v>
      </c>
      <c r="M204" s="221" t="s">
        <v>14</v>
      </c>
      <c r="N204" s="226" t="s">
        <v>14</v>
      </c>
      <c r="O204" s="226" t="s">
        <v>14</v>
      </c>
      <c r="P204" s="226" t="s">
        <v>14</v>
      </c>
      <c r="Q204" s="226" t="s">
        <v>14</v>
      </c>
      <c r="R204" s="226" t="s">
        <v>14</v>
      </c>
      <c r="S204" s="221" t="s">
        <v>14</v>
      </c>
    </row>
    <row r="205" spans="1:19" s="5" customFormat="1" ht="45" customHeight="1" x14ac:dyDescent="0.25">
      <c r="A205" s="364"/>
      <c r="B205" s="222"/>
      <c r="C205" s="222" t="s">
        <v>100</v>
      </c>
      <c r="D205" s="11">
        <f t="shared" si="20"/>
        <v>19255700</v>
      </c>
      <c r="E205" s="11">
        <f t="shared" si="20"/>
        <v>19255700</v>
      </c>
      <c r="F205" s="11">
        <f t="shared" si="20"/>
        <v>19255700</v>
      </c>
      <c r="G205" s="11">
        <f t="shared" si="20"/>
        <v>19255700</v>
      </c>
      <c r="H205" s="11">
        <f t="shared" si="20"/>
        <v>19255700</v>
      </c>
      <c r="I205" s="233">
        <f t="shared" si="18"/>
        <v>0</v>
      </c>
      <c r="J205" s="234">
        <f t="shared" si="19"/>
        <v>0</v>
      </c>
      <c r="K205" s="11"/>
      <c r="L205" s="221" t="s">
        <v>14</v>
      </c>
      <c r="M205" s="221" t="s">
        <v>14</v>
      </c>
      <c r="N205" s="226" t="s">
        <v>14</v>
      </c>
      <c r="O205" s="226" t="s">
        <v>14</v>
      </c>
      <c r="P205" s="226" t="s">
        <v>14</v>
      </c>
      <c r="Q205" s="226" t="s">
        <v>14</v>
      </c>
      <c r="R205" s="226" t="s">
        <v>14</v>
      </c>
      <c r="S205" s="221" t="s">
        <v>14</v>
      </c>
    </row>
    <row r="206" spans="1:19" s="5" customFormat="1" ht="45.75" customHeight="1" x14ac:dyDescent="0.25">
      <c r="A206" s="364"/>
      <c r="B206" s="222"/>
      <c r="C206" s="12" t="s">
        <v>101</v>
      </c>
      <c r="D206" s="11">
        <f t="shared" si="20"/>
        <v>7007500</v>
      </c>
      <c r="E206" s="11">
        <f t="shared" si="20"/>
        <v>123698571.69</v>
      </c>
      <c r="F206" s="11">
        <f t="shared" si="20"/>
        <v>123698571.69</v>
      </c>
      <c r="G206" s="11">
        <f t="shared" si="20"/>
        <v>223967571.69</v>
      </c>
      <c r="H206" s="11">
        <f t="shared" si="20"/>
        <v>223941175.50999999</v>
      </c>
      <c r="I206" s="233">
        <f t="shared" si="18"/>
        <v>-26396.18</v>
      </c>
      <c r="J206" s="234">
        <f t="shared" si="19"/>
        <v>-0.01</v>
      </c>
      <c r="K206" s="11"/>
      <c r="L206" s="221" t="s">
        <v>14</v>
      </c>
      <c r="M206" s="221" t="s">
        <v>14</v>
      </c>
      <c r="N206" s="226" t="s">
        <v>14</v>
      </c>
      <c r="O206" s="226" t="s">
        <v>14</v>
      </c>
      <c r="P206" s="226" t="s">
        <v>14</v>
      </c>
      <c r="Q206" s="226" t="s">
        <v>14</v>
      </c>
      <c r="R206" s="226" t="s">
        <v>14</v>
      </c>
      <c r="S206" s="221" t="s">
        <v>14</v>
      </c>
    </row>
    <row r="207" spans="1:19" s="5" customFormat="1" ht="30" x14ac:dyDescent="0.25">
      <c r="A207" s="364"/>
      <c r="B207" s="222"/>
      <c r="C207" s="222" t="s">
        <v>102</v>
      </c>
      <c r="D207" s="11">
        <f t="shared" si="20"/>
        <v>1146912659</v>
      </c>
      <c r="E207" s="11">
        <f t="shared" si="20"/>
        <v>1157154577.3800001</v>
      </c>
      <c r="F207" s="11">
        <f t="shared" si="20"/>
        <v>1157154577.3800001</v>
      </c>
      <c r="G207" s="11">
        <f t="shared" si="20"/>
        <v>1182501764.4200001</v>
      </c>
      <c r="H207" s="11">
        <f t="shared" si="20"/>
        <v>1126652223.8199999</v>
      </c>
      <c r="I207" s="233">
        <f t="shared" si="18"/>
        <v>-55849540.600000001</v>
      </c>
      <c r="J207" s="234">
        <f t="shared" si="19"/>
        <v>-4.72</v>
      </c>
      <c r="K207" s="11"/>
      <c r="L207" s="221" t="s">
        <v>14</v>
      </c>
      <c r="M207" s="221" t="s">
        <v>14</v>
      </c>
      <c r="N207" s="226" t="s">
        <v>14</v>
      </c>
      <c r="O207" s="226" t="s">
        <v>14</v>
      </c>
      <c r="P207" s="226" t="s">
        <v>14</v>
      </c>
      <c r="Q207" s="226" t="s">
        <v>14</v>
      </c>
      <c r="R207" s="226" t="s">
        <v>14</v>
      </c>
      <c r="S207" s="221" t="s">
        <v>14</v>
      </c>
    </row>
    <row r="208" spans="1:19" s="90" customFormat="1" ht="15" hidden="1" customHeight="1" x14ac:dyDescent="0.25">
      <c r="A208" s="87"/>
      <c r="B208" s="87"/>
      <c r="C208" s="88"/>
      <c r="D208" s="127">
        <f>D205+D206+D207</f>
        <v>1173175859</v>
      </c>
      <c r="E208" s="127">
        <f>E205+E206+E207</f>
        <v>1300108849.0699999</v>
      </c>
      <c r="F208" s="127">
        <f>F205+F206+F207</f>
        <v>1300108849.0699999</v>
      </c>
      <c r="G208" s="127">
        <f>G205+G206+G207</f>
        <v>1425725036.1099999</v>
      </c>
      <c r="H208" s="127">
        <f>H205+H206+H207</f>
        <v>1369849099.3299999</v>
      </c>
      <c r="I208" s="122">
        <f t="shared" si="18"/>
        <v>-55875936.780000001</v>
      </c>
      <c r="J208" s="71">
        <f t="shared" si="19"/>
        <v>-3.92</v>
      </c>
      <c r="K208" s="127"/>
      <c r="L208" s="89"/>
      <c r="M208" s="89"/>
      <c r="N208" s="89"/>
      <c r="O208" s="89"/>
      <c r="P208" s="89"/>
      <c r="Q208" s="89"/>
      <c r="R208" s="89"/>
      <c r="S208" s="89"/>
    </row>
    <row r="209" spans="1:19" x14ac:dyDescent="0.25">
      <c r="A209" s="315" t="s">
        <v>182</v>
      </c>
      <c r="B209" s="45"/>
      <c r="C209" s="45" t="s">
        <v>97</v>
      </c>
      <c r="D209" s="77">
        <f>SUM(D210:D212)</f>
        <v>570496269</v>
      </c>
      <c r="E209" s="77">
        <f>SUM(E210:E212)</f>
        <v>573361269</v>
      </c>
      <c r="F209" s="77">
        <f>SUM(F210:F212)</f>
        <v>573361269</v>
      </c>
      <c r="G209" s="77">
        <f>SUM(G210:G212)</f>
        <v>614599856.17999995</v>
      </c>
      <c r="H209" s="77">
        <f>SUM(H210:H212)</f>
        <v>604833761.32000005</v>
      </c>
      <c r="I209" s="122">
        <f t="shared" si="18"/>
        <v>-9766094.8599999994</v>
      </c>
      <c r="J209" s="71">
        <f t="shared" si="19"/>
        <v>-1.59</v>
      </c>
      <c r="K209" s="77"/>
      <c r="L209" s="69" t="s">
        <v>14</v>
      </c>
      <c r="M209" s="69" t="s">
        <v>14</v>
      </c>
      <c r="N209" s="69" t="s">
        <v>14</v>
      </c>
      <c r="O209" s="69" t="s">
        <v>14</v>
      </c>
      <c r="P209" s="69" t="s">
        <v>14</v>
      </c>
      <c r="Q209" s="69" t="s">
        <v>14</v>
      </c>
      <c r="R209" s="69" t="s">
        <v>14</v>
      </c>
      <c r="S209" s="69" t="s">
        <v>14</v>
      </c>
    </row>
    <row r="210" spans="1:19" ht="45.75" customHeight="1" x14ac:dyDescent="0.25">
      <c r="A210" s="315"/>
      <c r="B210" s="45"/>
      <c r="C210" s="45" t="s">
        <v>100</v>
      </c>
      <c r="D210" s="27">
        <f t="shared" ref="D210:H211" si="21">D69+D97+D101+D14</f>
        <v>0</v>
      </c>
      <c r="E210" s="27">
        <f t="shared" si="21"/>
        <v>0</v>
      </c>
      <c r="F210" s="77">
        <f t="shared" si="21"/>
        <v>0</v>
      </c>
      <c r="G210" s="77">
        <f t="shared" si="21"/>
        <v>0</v>
      </c>
      <c r="H210" s="77">
        <f t="shared" si="21"/>
        <v>0</v>
      </c>
      <c r="I210" s="122">
        <f t="shared" si="18"/>
        <v>0</v>
      </c>
      <c r="J210" s="71"/>
      <c r="K210" s="77"/>
      <c r="L210" s="69" t="s">
        <v>14</v>
      </c>
      <c r="M210" s="69" t="s">
        <v>14</v>
      </c>
      <c r="N210" s="69" t="s">
        <v>14</v>
      </c>
      <c r="O210" s="69" t="s">
        <v>14</v>
      </c>
      <c r="P210" s="69" t="s">
        <v>14</v>
      </c>
      <c r="Q210" s="69" t="s">
        <v>14</v>
      </c>
      <c r="R210" s="69" t="s">
        <v>14</v>
      </c>
      <c r="S210" s="69" t="s">
        <v>14</v>
      </c>
    </row>
    <row r="211" spans="1:19" ht="46.5" customHeight="1" x14ac:dyDescent="0.25">
      <c r="A211" s="315"/>
      <c r="B211" s="45"/>
      <c r="C211" s="73" t="s">
        <v>101</v>
      </c>
      <c r="D211" s="27">
        <f t="shared" si="21"/>
        <v>0</v>
      </c>
      <c r="E211" s="27">
        <f t="shared" si="21"/>
        <v>0</v>
      </c>
      <c r="F211" s="77">
        <f t="shared" si="21"/>
        <v>0</v>
      </c>
      <c r="G211" s="77">
        <f t="shared" si="21"/>
        <v>0</v>
      </c>
      <c r="H211" s="77">
        <f t="shared" si="21"/>
        <v>0</v>
      </c>
      <c r="I211" s="122">
        <f t="shared" si="18"/>
        <v>0</v>
      </c>
      <c r="J211" s="71"/>
      <c r="K211" s="77"/>
      <c r="L211" s="69" t="s">
        <v>14</v>
      </c>
      <c r="M211" s="69" t="s">
        <v>14</v>
      </c>
      <c r="N211" s="69" t="s">
        <v>14</v>
      </c>
      <c r="O211" s="69" t="s">
        <v>14</v>
      </c>
      <c r="P211" s="69" t="s">
        <v>14</v>
      </c>
      <c r="Q211" s="69" t="s">
        <v>14</v>
      </c>
      <c r="R211" s="69" t="s">
        <v>14</v>
      </c>
      <c r="S211" s="69" t="s">
        <v>14</v>
      </c>
    </row>
    <row r="212" spans="1:19" ht="30" x14ac:dyDescent="0.25">
      <c r="A212" s="315"/>
      <c r="B212" s="45"/>
      <c r="C212" s="45" t="s">
        <v>102</v>
      </c>
      <c r="D212" s="77">
        <f>D71+D99+D103+D16+D113</f>
        <v>570496269</v>
      </c>
      <c r="E212" s="77">
        <f>E71+E99+E103+E16+E113</f>
        <v>573361269</v>
      </c>
      <c r="F212" s="77">
        <f>F71+F99+F103+F16+F113</f>
        <v>573361269</v>
      </c>
      <c r="G212" s="77">
        <f>G71+G99+G103+G16+G113</f>
        <v>614599856.17999995</v>
      </c>
      <c r="H212" s="77">
        <f>H71+H99+H103+H16+H113</f>
        <v>604833761.32000005</v>
      </c>
      <c r="I212" s="122">
        <f t="shared" si="18"/>
        <v>-9766094.8599999994</v>
      </c>
      <c r="J212" s="71">
        <f t="shared" si="19"/>
        <v>-1.59</v>
      </c>
      <c r="K212" s="77"/>
      <c r="L212" s="69" t="s">
        <v>14</v>
      </c>
      <c r="M212" s="69" t="s">
        <v>14</v>
      </c>
      <c r="N212" s="69" t="s">
        <v>14</v>
      </c>
      <c r="O212" s="69" t="s">
        <v>14</v>
      </c>
      <c r="P212" s="69" t="s">
        <v>14</v>
      </c>
      <c r="Q212" s="69" t="s">
        <v>14</v>
      </c>
      <c r="R212" s="69" t="s">
        <v>14</v>
      </c>
      <c r="S212" s="69" t="s">
        <v>14</v>
      </c>
    </row>
    <row r="213" spans="1:19" ht="22.5" hidden="1" customHeight="1" x14ac:dyDescent="0.25">
      <c r="A213" s="315" t="s">
        <v>183</v>
      </c>
      <c r="B213" s="45"/>
      <c r="C213" s="45" t="s">
        <v>13</v>
      </c>
      <c r="D213" s="77">
        <f>SUM(D214:D216)</f>
        <v>0</v>
      </c>
      <c r="E213" s="77">
        <f>SUM(E214:E216)</f>
        <v>0</v>
      </c>
      <c r="F213" s="77">
        <f>SUM(F214:F216)</f>
        <v>0</v>
      </c>
      <c r="G213" s="77">
        <f>SUM(G214:G216)</f>
        <v>0</v>
      </c>
      <c r="H213" s="77">
        <f>SUM(H214:H216)</f>
        <v>0</v>
      </c>
      <c r="I213" s="122">
        <f t="shared" si="18"/>
        <v>0</v>
      </c>
      <c r="J213" s="71" t="e">
        <f t="shared" si="19"/>
        <v>#DIV/0!</v>
      </c>
      <c r="K213" s="77"/>
      <c r="L213" s="69" t="s">
        <v>14</v>
      </c>
      <c r="M213" s="69" t="s">
        <v>14</v>
      </c>
      <c r="N213" s="69" t="s">
        <v>14</v>
      </c>
      <c r="O213" s="69" t="s">
        <v>14</v>
      </c>
      <c r="P213" s="69" t="s">
        <v>14</v>
      </c>
      <c r="Q213" s="69" t="s">
        <v>14</v>
      </c>
      <c r="R213" s="69" t="s">
        <v>14</v>
      </c>
      <c r="S213" s="69" t="s">
        <v>14</v>
      </c>
    </row>
    <row r="214" spans="1:19" ht="60" hidden="1" customHeight="1" x14ac:dyDescent="0.25">
      <c r="A214" s="315"/>
      <c r="B214" s="45"/>
      <c r="C214" s="45" t="s">
        <v>31</v>
      </c>
      <c r="D214" s="77">
        <v>0</v>
      </c>
      <c r="E214" s="77">
        <v>0</v>
      </c>
      <c r="F214" s="77">
        <v>0</v>
      </c>
      <c r="G214" s="77">
        <v>0</v>
      </c>
      <c r="H214" s="77">
        <v>0</v>
      </c>
      <c r="I214" s="122">
        <f t="shared" si="18"/>
        <v>0</v>
      </c>
      <c r="J214" s="71" t="e">
        <f t="shared" si="19"/>
        <v>#DIV/0!</v>
      </c>
      <c r="K214" s="77"/>
      <c r="L214" s="69" t="s">
        <v>14</v>
      </c>
      <c r="M214" s="69" t="s">
        <v>14</v>
      </c>
      <c r="N214" s="69" t="s">
        <v>14</v>
      </c>
      <c r="O214" s="69" t="s">
        <v>14</v>
      </c>
      <c r="P214" s="69" t="s">
        <v>14</v>
      </c>
      <c r="Q214" s="69" t="s">
        <v>14</v>
      </c>
      <c r="R214" s="69" t="s">
        <v>14</v>
      </c>
      <c r="S214" s="69" t="s">
        <v>14</v>
      </c>
    </row>
    <row r="215" spans="1:19" ht="60" hidden="1" customHeight="1" x14ac:dyDescent="0.25">
      <c r="A215" s="315"/>
      <c r="B215" s="45"/>
      <c r="C215" s="73" t="s">
        <v>20</v>
      </c>
      <c r="D215" s="77">
        <v>0</v>
      </c>
      <c r="E215" s="77">
        <v>0</v>
      </c>
      <c r="F215" s="77">
        <v>0</v>
      </c>
      <c r="G215" s="77">
        <v>0</v>
      </c>
      <c r="H215" s="77">
        <v>0</v>
      </c>
      <c r="I215" s="122">
        <f t="shared" si="18"/>
        <v>0</v>
      </c>
      <c r="J215" s="71" t="e">
        <f t="shared" si="19"/>
        <v>#DIV/0!</v>
      </c>
      <c r="K215" s="77"/>
      <c r="L215" s="69" t="s">
        <v>14</v>
      </c>
      <c r="M215" s="69" t="s">
        <v>14</v>
      </c>
      <c r="N215" s="69" t="s">
        <v>14</v>
      </c>
      <c r="O215" s="69" t="s">
        <v>14</v>
      </c>
      <c r="P215" s="69" t="s">
        <v>14</v>
      </c>
      <c r="Q215" s="69" t="s">
        <v>14</v>
      </c>
      <c r="R215" s="69" t="s">
        <v>14</v>
      </c>
      <c r="S215" s="69" t="s">
        <v>14</v>
      </c>
    </row>
    <row r="216" spans="1:19" ht="30" hidden="1" customHeight="1" x14ac:dyDescent="0.25">
      <c r="A216" s="315"/>
      <c r="B216" s="45"/>
      <c r="C216" s="45" t="s">
        <v>15</v>
      </c>
      <c r="D216" s="77">
        <v>0</v>
      </c>
      <c r="E216" s="77">
        <v>0</v>
      </c>
      <c r="F216" s="77">
        <v>0</v>
      </c>
      <c r="G216" s="77">
        <v>0</v>
      </c>
      <c r="H216" s="77">
        <v>0</v>
      </c>
      <c r="I216" s="122">
        <f t="shared" si="18"/>
        <v>0</v>
      </c>
      <c r="J216" s="71" t="e">
        <f t="shared" si="19"/>
        <v>#DIV/0!</v>
      </c>
      <c r="K216" s="77"/>
      <c r="L216" s="69" t="s">
        <v>14</v>
      </c>
      <c r="M216" s="69" t="s">
        <v>14</v>
      </c>
      <c r="N216" s="69" t="s">
        <v>14</v>
      </c>
      <c r="O216" s="69" t="s">
        <v>14</v>
      </c>
      <c r="P216" s="69" t="s">
        <v>14</v>
      </c>
      <c r="Q216" s="69" t="s">
        <v>14</v>
      </c>
      <c r="R216" s="69" t="s">
        <v>14</v>
      </c>
      <c r="S216" s="69" t="s">
        <v>14</v>
      </c>
    </row>
    <row r="217" spans="1:19" ht="15" customHeight="1" x14ac:dyDescent="0.25">
      <c r="A217" s="315" t="s">
        <v>184</v>
      </c>
      <c r="B217" s="45"/>
      <c r="C217" s="45" t="s">
        <v>97</v>
      </c>
      <c r="D217" s="77">
        <f>SUM(D218:D220)</f>
        <v>31000</v>
      </c>
      <c r="E217" s="77">
        <f>SUM(E218:E220)</f>
        <v>31000</v>
      </c>
      <c r="F217" s="77">
        <f>SUM(F218:F220)</f>
        <v>31000</v>
      </c>
      <c r="G217" s="77">
        <f>SUM(G218:G220)</f>
        <v>31000</v>
      </c>
      <c r="H217" s="77">
        <f>SUM(H218:H220)</f>
        <v>25344</v>
      </c>
      <c r="I217" s="122">
        <f t="shared" si="18"/>
        <v>-5656</v>
      </c>
      <c r="J217" s="71">
        <f t="shared" si="19"/>
        <v>-18.25</v>
      </c>
      <c r="K217" s="77"/>
      <c r="L217" s="69" t="s">
        <v>14</v>
      </c>
      <c r="M217" s="69" t="s">
        <v>14</v>
      </c>
      <c r="N217" s="69" t="s">
        <v>14</v>
      </c>
      <c r="O217" s="69" t="s">
        <v>14</v>
      </c>
      <c r="P217" s="69" t="s">
        <v>14</v>
      </c>
      <c r="Q217" s="69" t="s">
        <v>14</v>
      </c>
      <c r="R217" s="69" t="s">
        <v>14</v>
      </c>
      <c r="S217" s="69" t="s">
        <v>14</v>
      </c>
    </row>
    <row r="218" spans="1:19" ht="45.75" customHeight="1" x14ac:dyDescent="0.25">
      <c r="A218" s="315"/>
      <c r="B218" s="45"/>
      <c r="C218" s="45" t="s">
        <v>100</v>
      </c>
      <c r="D218" s="27">
        <f>D88</f>
        <v>0</v>
      </c>
      <c r="E218" s="27">
        <f>E88</f>
        <v>0</v>
      </c>
      <c r="F218" s="77">
        <f>F88</f>
        <v>0</v>
      </c>
      <c r="G218" s="77">
        <f>G88</f>
        <v>0</v>
      </c>
      <c r="H218" s="77">
        <f>H88</f>
        <v>0</v>
      </c>
      <c r="I218" s="122">
        <f t="shared" si="18"/>
        <v>0</v>
      </c>
      <c r="J218" s="71"/>
      <c r="K218" s="77"/>
      <c r="L218" s="69" t="s">
        <v>14</v>
      </c>
      <c r="M218" s="69" t="s">
        <v>14</v>
      </c>
      <c r="N218" s="69" t="s">
        <v>14</v>
      </c>
      <c r="O218" s="69" t="s">
        <v>14</v>
      </c>
      <c r="P218" s="69" t="s">
        <v>14</v>
      </c>
      <c r="Q218" s="69" t="s">
        <v>14</v>
      </c>
      <c r="R218" s="69" t="s">
        <v>14</v>
      </c>
      <c r="S218" s="69" t="s">
        <v>14</v>
      </c>
    </row>
    <row r="219" spans="1:19" ht="46.5" customHeight="1" x14ac:dyDescent="0.25">
      <c r="A219" s="315"/>
      <c r="B219" s="45"/>
      <c r="C219" s="73" t="s">
        <v>101</v>
      </c>
      <c r="D219" s="27">
        <f t="shared" ref="D219:H220" si="22">D26</f>
        <v>0</v>
      </c>
      <c r="E219" s="27">
        <f t="shared" si="22"/>
        <v>0</v>
      </c>
      <c r="F219" s="77">
        <f t="shared" si="22"/>
        <v>0</v>
      </c>
      <c r="G219" s="77">
        <f t="shared" si="22"/>
        <v>0</v>
      </c>
      <c r="H219" s="77">
        <f t="shared" si="22"/>
        <v>0</v>
      </c>
      <c r="I219" s="122">
        <f t="shared" si="18"/>
        <v>0</v>
      </c>
      <c r="J219" s="71"/>
      <c r="K219" s="77"/>
      <c r="L219" s="69" t="s">
        <v>14</v>
      </c>
      <c r="M219" s="69" t="s">
        <v>14</v>
      </c>
      <c r="N219" s="69" t="s">
        <v>14</v>
      </c>
      <c r="O219" s="69" t="s">
        <v>14</v>
      </c>
      <c r="P219" s="69" t="s">
        <v>14</v>
      </c>
      <c r="Q219" s="69" t="s">
        <v>14</v>
      </c>
      <c r="R219" s="69" t="s">
        <v>14</v>
      </c>
      <c r="S219" s="69" t="s">
        <v>14</v>
      </c>
    </row>
    <row r="220" spans="1:19" ht="32.25" customHeight="1" x14ac:dyDescent="0.25">
      <c r="A220" s="315"/>
      <c r="B220" s="45"/>
      <c r="C220" s="45" t="s">
        <v>102</v>
      </c>
      <c r="D220" s="77">
        <f t="shared" si="22"/>
        <v>31000</v>
      </c>
      <c r="E220" s="77">
        <f t="shared" si="22"/>
        <v>31000</v>
      </c>
      <c r="F220" s="77">
        <f t="shared" si="22"/>
        <v>31000</v>
      </c>
      <c r="G220" s="77">
        <f t="shared" si="22"/>
        <v>31000</v>
      </c>
      <c r="H220" s="77">
        <f t="shared" si="22"/>
        <v>25344</v>
      </c>
      <c r="I220" s="122">
        <f t="shared" si="18"/>
        <v>-5656</v>
      </c>
      <c r="J220" s="71">
        <f t="shared" si="19"/>
        <v>-18.25</v>
      </c>
      <c r="K220" s="77"/>
      <c r="L220" s="69" t="s">
        <v>14</v>
      </c>
      <c r="M220" s="69" t="s">
        <v>14</v>
      </c>
      <c r="N220" s="69" t="s">
        <v>14</v>
      </c>
      <c r="O220" s="69" t="s">
        <v>14</v>
      </c>
      <c r="P220" s="69" t="s">
        <v>14</v>
      </c>
      <c r="Q220" s="69" t="s">
        <v>14</v>
      </c>
      <c r="R220" s="69" t="s">
        <v>14</v>
      </c>
      <c r="S220" s="69" t="s">
        <v>14</v>
      </c>
    </row>
    <row r="221" spans="1:19" x14ac:dyDescent="0.25">
      <c r="A221" s="297" t="s">
        <v>19</v>
      </c>
      <c r="B221" s="76"/>
      <c r="C221" s="45" t="s">
        <v>97</v>
      </c>
      <c r="D221" s="77">
        <f>SUM(D222:D224)</f>
        <v>1952110</v>
      </c>
      <c r="E221" s="77">
        <f>SUM(E222:E224)</f>
        <v>2937685.89</v>
      </c>
      <c r="F221" s="77">
        <f>SUM(F222:F224)</f>
        <v>2937685.89</v>
      </c>
      <c r="G221" s="77">
        <f>SUM(G222:G224)</f>
        <v>2684521.7</v>
      </c>
      <c r="H221" s="77">
        <f>SUM(H222:H224)</f>
        <v>2683076.04</v>
      </c>
      <c r="I221" s="122">
        <f t="shared" si="18"/>
        <v>-1445.66</v>
      </c>
      <c r="J221" s="71">
        <f t="shared" si="19"/>
        <v>-0.05</v>
      </c>
      <c r="K221" s="77"/>
      <c r="L221" s="69" t="s">
        <v>14</v>
      </c>
      <c r="M221" s="69" t="s">
        <v>14</v>
      </c>
      <c r="N221" s="69" t="s">
        <v>14</v>
      </c>
      <c r="O221" s="69" t="s">
        <v>14</v>
      </c>
      <c r="P221" s="69" t="s">
        <v>14</v>
      </c>
      <c r="Q221" s="69" t="s">
        <v>14</v>
      </c>
      <c r="R221" s="69" t="s">
        <v>14</v>
      </c>
      <c r="S221" s="69" t="s">
        <v>14</v>
      </c>
    </row>
    <row r="222" spans="1:19" ht="48.75" customHeight="1" x14ac:dyDescent="0.25">
      <c r="A222" s="298"/>
      <c r="B222" s="78"/>
      <c r="C222" s="45" t="s">
        <v>100</v>
      </c>
      <c r="D222" s="27">
        <f t="shared" ref="D222:H224" si="23">D60</f>
        <v>0</v>
      </c>
      <c r="E222" s="77">
        <f t="shared" si="23"/>
        <v>0</v>
      </c>
      <c r="F222" s="77">
        <f t="shared" si="23"/>
        <v>0</v>
      </c>
      <c r="G222" s="77">
        <f t="shared" si="23"/>
        <v>0</v>
      </c>
      <c r="H222" s="77">
        <f t="shared" si="23"/>
        <v>0</v>
      </c>
      <c r="I222" s="122">
        <f t="shared" si="18"/>
        <v>0</v>
      </c>
      <c r="J222" s="71"/>
      <c r="K222" s="77"/>
      <c r="L222" s="69" t="s">
        <v>14</v>
      </c>
      <c r="M222" s="69" t="s">
        <v>14</v>
      </c>
      <c r="N222" s="69" t="s">
        <v>14</v>
      </c>
      <c r="O222" s="69" t="s">
        <v>14</v>
      </c>
      <c r="P222" s="69" t="s">
        <v>14</v>
      </c>
      <c r="Q222" s="69" t="s">
        <v>14</v>
      </c>
      <c r="R222" s="69" t="s">
        <v>14</v>
      </c>
      <c r="S222" s="69" t="s">
        <v>14</v>
      </c>
    </row>
    <row r="223" spans="1:19" ht="44.25" customHeight="1" x14ac:dyDescent="0.25">
      <c r="A223" s="298"/>
      <c r="B223" s="78"/>
      <c r="C223" s="73" t="s">
        <v>101</v>
      </c>
      <c r="D223" s="77">
        <f t="shared" si="23"/>
        <v>1952110</v>
      </c>
      <c r="E223" s="77">
        <f t="shared" si="23"/>
        <v>1952110</v>
      </c>
      <c r="F223" s="77">
        <f t="shared" si="23"/>
        <v>1952110</v>
      </c>
      <c r="G223" s="77">
        <f t="shared" si="23"/>
        <v>1755488.78</v>
      </c>
      <c r="H223" s="77">
        <f t="shared" si="23"/>
        <v>1755488.78</v>
      </c>
      <c r="I223" s="122">
        <f t="shared" si="18"/>
        <v>0</v>
      </c>
      <c r="J223" s="71">
        <f t="shared" si="19"/>
        <v>0</v>
      </c>
      <c r="K223" s="77"/>
      <c r="L223" s="69" t="s">
        <v>14</v>
      </c>
      <c r="M223" s="69" t="s">
        <v>14</v>
      </c>
      <c r="N223" s="69" t="s">
        <v>14</v>
      </c>
      <c r="O223" s="69" t="s">
        <v>14</v>
      </c>
      <c r="P223" s="69" t="s">
        <v>14</v>
      </c>
      <c r="Q223" s="69" t="s">
        <v>14</v>
      </c>
      <c r="R223" s="69" t="s">
        <v>14</v>
      </c>
      <c r="S223" s="69" t="s">
        <v>14</v>
      </c>
    </row>
    <row r="224" spans="1:19" ht="30" x14ac:dyDescent="0.25">
      <c r="A224" s="327"/>
      <c r="B224" s="187"/>
      <c r="C224" s="45" t="s">
        <v>102</v>
      </c>
      <c r="D224" s="27">
        <f t="shared" si="23"/>
        <v>0</v>
      </c>
      <c r="E224" s="77">
        <f t="shared" si="23"/>
        <v>985575.89</v>
      </c>
      <c r="F224" s="77">
        <f t="shared" si="23"/>
        <v>985575.89</v>
      </c>
      <c r="G224" s="77">
        <f t="shared" si="23"/>
        <v>929032.92</v>
      </c>
      <c r="H224" s="77">
        <f t="shared" si="23"/>
        <v>927587.26</v>
      </c>
      <c r="I224" s="122">
        <f t="shared" si="18"/>
        <v>-1445.66</v>
      </c>
      <c r="J224" s="71">
        <f t="shared" si="19"/>
        <v>-0.16</v>
      </c>
      <c r="K224" s="77"/>
      <c r="L224" s="69" t="s">
        <v>14</v>
      </c>
      <c r="M224" s="69" t="s">
        <v>14</v>
      </c>
      <c r="N224" s="69" t="s">
        <v>14</v>
      </c>
      <c r="O224" s="69" t="s">
        <v>14</v>
      </c>
      <c r="P224" s="69" t="s">
        <v>14</v>
      </c>
      <c r="Q224" s="69" t="s">
        <v>14</v>
      </c>
      <c r="R224" s="69" t="s">
        <v>14</v>
      </c>
      <c r="S224" s="69" t="s">
        <v>14</v>
      </c>
    </row>
    <row r="225" spans="1:19" ht="16.5" customHeight="1" x14ac:dyDescent="0.25">
      <c r="A225" s="297" t="s">
        <v>185</v>
      </c>
      <c r="B225" s="76"/>
      <c r="C225" s="45" t="s">
        <v>97</v>
      </c>
      <c r="D225" s="77">
        <f>SUM(D226:D228)</f>
        <v>435530</v>
      </c>
      <c r="E225" s="77">
        <f>SUM(E226:E228)</f>
        <v>435530</v>
      </c>
      <c r="F225" s="77">
        <f>SUM(F226:F228)</f>
        <v>435530</v>
      </c>
      <c r="G225" s="77">
        <f>SUM(G226:G228)</f>
        <v>289222.40000000002</v>
      </c>
      <c r="H225" s="77">
        <f>SUM(H226:H228)</f>
        <v>289222.40000000002</v>
      </c>
      <c r="I225" s="122">
        <f t="shared" si="18"/>
        <v>0</v>
      </c>
      <c r="J225" s="122">
        <f t="shared" si="19"/>
        <v>0</v>
      </c>
      <c r="K225" s="77"/>
      <c r="L225" s="69" t="s">
        <v>14</v>
      </c>
      <c r="M225" s="69" t="s">
        <v>14</v>
      </c>
      <c r="N225" s="69" t="s">
        <v>14</v>
      </c>
      <c r="O225" s="69" t="s">
        <v>14</v>
      </c>
      <c r="P225" s="69" t="s">
        <v>14</v>
      </c>
      <c r="Q225" s="69" t="s">
        <v>14</v>
      </c>
      <c r="R225" s="69" t="s">
        <v>14</v>
      </c>
      <c r="S225" s="69" t="s">
        <v>14</v>
      </c>
    </row>
    <row r="226" spans="1:19" ht="49.5" customHeight="1" x14ac:dyDescent="0.25">
      <c r="A226" s="298"/>
      <c r="B226" s="78"/>
      <c r="C226" s="45" t="s">
        <v>100</v>
      </c>
      <c r="D226" s="27">
        <f t="shared" ref="D226:H228" si="24">D56</f>
        <v>0</v>
      </c>
      <c r="E226" s="77">
        <f t="shared" si="24"/>
        <v>0</v>
      </c>
      <c r="F226" s="77">
        <f t="shared" si="24"/>
        <v>0</v>
      </c>
      <c r="G226" s="77">
        <f t="shared" si="24"/>
        <v>0</v>
      </c>
      <c r="H226" s="77">
        <f t="shared" si="24"/>
        <v>0</v>
      </c>
      <c r="I226" s="122">
        <f t="shared" si="18"/>
        <v>0</v>
      </c>
      <c r="J226" s="122"/>
      <c r="K226" s="77"/>
      <c r="L226" s="69" t="s">
        <v>14</v>
      </c>
      <c r="M226" s="69" t="s">
        <v>14</v>
      </c>
      <c r="N226" s="69" t="s">
        <v>14</v>
      </c>
      <c r="O226" s="69" t="s">
        <v>14</v>
      </c>
      <c r="P226" s="69" t="s">
        <v>14</v>
      </c>
      <c r="Q226" s="69" t="s">
        <v>14</v>
      </c>
      <c r="R226" s="69" t="s">
        <v>14</v>
      </c>
      <c r="S226" s="69" t="s">
        <v>14</v>
      </c>
    </row>
    <row r="227" spans="1:19" ht="48.75" customHeight="1" x14ac:dyDescent="0.25">
      <c r="A227" s="298"/>
      <c r="B227" s="78"/>
      <c r="C227" s="73" t="s">
        <v>101</v>
      </c>
      <c r="D227" s="77">
        <f t="shared" si="24"/>
        <v>435530</v>
      </c>
      <c r="E227" s="77">
        <f t="shared" si="24"/>
        <v>435530</v>
      </c>
      <c r="F227" s="77">
        <f t="shared" si="24"/>
        <v>435530</v>
      </c>
      <c r="G227" s="77">
        <f t="shared" si="24"/>
        <v>289222.40000000002</v>
      </c>
      <c r="H227" s="77">
        <f t="shared" si="24"/>
        <v>289222.40000000002</v>
      </c>
      <c r="I227" s="122">
        <f t="shared" si="18"/>
        <v>0</v>
      </c>
      <c r="J227" s="122">
        <f t="shared" si="19"/>
        <v>0</v>
      </c>
      <c r="K227" s="77"/>
      <c r="L227" s="69" t="s">
        <v>14</v>
      </c>
      <c r="M227" s="69" t="s">
        <v>14</v>
      </c>
      <c r="N227" s="69" t="s">
        <v>14</v>
      </c>
      <c r="O227" s="69" t="s">
        <v>14</v>
      </c>
      <c r="P227" s="69" t="s">
        <v>14</v>
      </c>
      <c r="Q227" s="69" t="s">
        <v>14</v>
      </c>
      <c r="R227" s="69" t="s">
        <v>14</v>
      </c>
      <c r="S227" s="69" t="s">
        <v>14</v>
      </c>
    </row>
    <row r="228" spans="1:19" ht="31.5" customHeight="1" x14ac:dyDescent="0.25">
      <c r="A228" s="327"/>
      <c r="B228" s="187"/>
      <c r="C228" s="45" t="s">
        <v>102</v>
      </c>
      <c r="D228" s="27">
        <f t="shared" si="24"/>
        <v>0</v>
      </c>
      <c r="E228" s="27">
        <f t="shared" si="24"/>
        <v>0</v>
      </c>
      <c r="F228" s="77">
        <f t="shared" si="24"/>
        <v>0</v>
      </c>
      <c r="G228" s="77">
        <f t="shared" si="24"/>
        <v>0</v>
      </c>
      <c r="H228" s="77">
        <f t="shared" si="24"/>
        <v>0</v>
      </c>
      <c r="I228" s="122">
        <f t="shared" si="18"/>
        <v>0</v>
      </c>
      <c r="J228" s="122">
        <v>0</v>
      </c>
      <c r="K228" s="77"/>
      <c r="L228" s="69" t="s">
        <v>14</v>
      </c>
      <c r="M228" s="69" t="s">
        <v>14</v>
      </c>
      <c r="N228" s="69" t="s">
        <v>14</v>
      </c>
      <c r="O228" s="69" t="s">
        <v>14</v>
      </c>
      <c r="P228" s="69" t="s">
        <v>14</v>
      </c>
      <c r="Q228" s="69" t="s">
        <v>14</v>
      </c>
      <c r="R228" s="69" t="s">
        <v>14</v>
      </c>
      <c r="S228" s="69" t="s">
        <v>14</v>
      </c>
    </row>
    <row r="229" spans="1:19" x14ac:dyDescent="0.25">
      <c r="A229" s="297" t="s">
        <v>186</v>
      </c>
      <c r="B229" s="76"/>
      <c r="C229" s="45" t="s">
        <v>97</v>
      </c>
      <c r="D229" s="77">
        <f>D232+D230+D231</f>
        <v>22095557</v>
      </c>
      <c r="E229" s="77">
        <f>E232+E230+E231</f>
        <v>25329713</v>
      </c>
      <c r="F229" s="77">
        <f>F232+F230+F231</f>
        <v>25329713</v>
      </c>
      <c r="G229" s="77">
        <f>G232+G230+G231</f>
        <v>25839023.260000002</v>
      </c>
      <c r="H229" s="77">
        <f>H232+H230+H231</f>
        <v>25827963.5</v>
      </c>
      <c r="I229" s="122">
        <f t="shared" si="18"/>
        <v>-11059.76</v>
      </c>
      <c r="J229" s="71">
        <f t="shared" si="19"/>
        <v>-0.04</v>
      </c>
      <c r="K229" s="77"/>
      <c r="L229" s="69" t="s">
        <v>14</v>
      </c>
      <c r="M229" s="69" t="s">
        <v>14</v>
      </c>
      <c r="N229" s="69" t="s">
        <v>14</v>
      </c>
      <c r="O229" s="69" t="s">
        <v>14</v>
      </c>
      <c r="P229" s="69" t="s">
        <v>14</v>
      </c>
      <c r="Q229" s="69" t="s">
        <v>14</v>
      </c>
      <c r="R229" s="69" t="s">
        <v>14</v>
      </c>
      <c r="S229" s="69" t="s">
        <v>14</v>
      </c>
    </row>
    <row r="230" spans="1:19" ht="47.25" customHeight="1" x14ac:dyDescent="0.25">
      <c r="A230" s="298"/>
      <c r="B230" s="78"/>
      <c r="C230" s="45" t="s">
        <v>100</v>
      </c>
      <c r="D230" s="77">
        <f t="shared" ref="D230:H232" si="25">D48</f>
        <v>19255700</v>
      </c>
      <c r="E230" s="77">
        <f t="shared" si="25"/>
        <v>19255700</v>
      </c>
      <c r="F230" s="77">
        <f t="shared" si="25"/>
        <v>19255700</v>
      </c>
      <c r="G230" s="77">
        <f t="shared" si="25"/>
        <v>19255700</v>
      </c>
      <c r="H230" s="77">
        <f t="shared" si="25"/>
        <v>19255700</v>
      </c>
      <c r="I230" s="122">
        <f t="shared" si="18"/>
        <v>0</v>
      </c>
      <c r="J230" s="122">
        <f t="shared" si="19"/>
        <v>0</v>
      </c>
      <c r="K230" s="77"/>
      <c r="L230" s="69" t="s">
        <v>14</v>
      </c>
      <c r="M230" s="69" t="s">
        <v>14</v>
      </c>
      <c r="N230" s="69" t="s">
        <v>14</v>
      </c>
      <c r="O230" s="69" t="s">
        <v>14</v>
      </c>
      <c r="P230" s="69" t="s">
        <v>14</v>
      </c>
      <c r="Q230" s="69" t="s">
        <v>14</v>
      </c>
      <c r="R230" s="69" t="s">
        <v>14</v>
      </c>
      <c r="S230" s="69" t="s">
        <v>14</v>
      </c>
    </row>
    <row r="231" spans="1:19" ht="48" customHeight="1" x14ac:dyDescent="0.25">
      <c r="A231" s="298"/>
      <c r="B231" s="78"/>
      <c r="C231" s="73" t="s">
        <v>101</v>
      </c>
      <c r="D231" s="77">
        <f t="shared" si="25"/>
        <v>2747050</v>
      </c>
      <c r="E231" s="77">
        <f t="shared" si="25"/>
        <v>2747050</v>
      </c>
      <c r="F231" s="77">
        <f t="shared" si="25"/>
        <v>2747050</v>
      </c>
      <c r="G231" s="77">
        <f t="shared" si="25"/>
        <v>3089978.82</v>
      </c>
      <c r="H231" s="77">
        <f t="shared" si="25"/>
        <v>3089978.82</v>
      </c>
      <c r="I231" s="122">
        <f t="shared" si="18"/>
        <v>0</v>
      </c>
      <c r="J231" s="122">
        <f t="shared" si="19"/>
        <v>0</v>
      </c>
      <c r="K231" s="77"/>
      <c r="L231" s="69" t="s">
        <v>14</v>
      </c>
      <c r="M231" s="69" t="s">
        <v>14</v>
      </c>
      <c r="N231" s="69" t="s">
        <v>14</v>
      </c>
      <c r="O231" s="69" t="s">
        <v>14</v>
      </c>
      <c r="P231" s="69" t="s">
        <v>14</v>
      </c>
      <c r="Q231" s="69" t="s">
        <v>14</v>
      </c>
      <c r="R231" s="69" t="s">
        <v>14</v>
      </c>
      <c r="S231" s="69" t="s">
        <v>14</v>
      </c>
    </row>
    <row r="232" spans="1:19" ht="30" x14ac:dyDescent="0.25">
      <c r="A232" s="327"/>
      <c r="B232" s="187"/>
      <c r="C232" s="45" t="s">
        <v>102</v>
      </c>
      <c r="D232" s="77">
        <f t="shared" si="25"/>
        <v>92807</v>
      </c>
      <c r="E232" s="77">
        <f t="shared" si="25"/>
        <v>3326963</v>
      </c>
      <c r="F232" s="77">
        <f t="shared" si="25"/>
        <v>3326963</v>
      </c>
      <c r="G232" s="77">
        <f t="shared" si="25"/>
        <v>3493344.44</v>
      </c>
      <c r="H232" s="77">
        <f t="shared" si="25"/>
        <v>3482284.68</v>
      </c>
      <c r="I232" s="122">
        <f t="shared" si="18"/>
        <v>-11059.76</v>
      </c>
      <c r="J232" s="71">
        <f t="shared" si="19"/>
        <v>-0.32</v>
      </c>
      <c r="K232" s="77"/>
      <c r="L232" s="69" t="s">
        <v>14</v>
      </c>
      <c r="M232" s="69" t="s">
        <v>14</v>
      </c>
      <c r="N232" s="69" t="s">
        <v>14</v>
      </c>
      <c r="O232" s="69" t="s">
        <v>14</v>
      </c>
      <c r="P232" s="69" t="s">
        <v>14</v>
      </c>
      <c r="Q232" s="69" t="s">
        <v>14</v>
      </c>
      <c r="R232" s="69" t="s">
        <v>14</v>
      </c>
      <c r="S232" s="69" t="s">
        <v>14</v>
      </c>
    </row>
    <row r="233" spans="1:19" ht="20.25" customHeight="1" x14ac:dyDescent="0.25">
      <c r="A233" s="297" t="s">
        <v>187</v>
      </c>
      <c r="B233" s="76"/>
      <c r="C233" s="45" t="s">
        <v>97</v>
      </c>
      <c r="D233" s="77">
        <f>D236+D234+D235</f>
        <v>1681210</v>
      </c>
      <c r="E233" s="77">
        <f>E236+E234+E235</f>
        <v>3798669</v>
      </c>
      <c r="F233" s="77">
        <f>F236+F234+F235</f>
        <v>3798669</v>
      </c>
      <c r="G233" s="77">
        <f>G236+G234+G235</f>
        <v>3186122.71</v>
      </c>
      <c r="H233" s="77">
        <f>H236+H234+H235</f>
        <v>2872994.67</v>
      </c>
      <c r="I233" s="122">
        <f t="shared" si="18"/>
        <v>-313128.03999999998</v>
      </c>
      <c r="J233" s="71">
        <f t="shared" si="19"/>
        <v>-9.83</v>
      </c>
      <c r="K233" s="77"/>
      <c r="L233" s="69" t="s">
        <v>14</v>
      </c>
      <c r="M233" s="69" t="s">
        <v>14</v>
      </c>
      <c r="N233" s="69" t="s">
        <v>14</v>
      </c>
      <c r="O233" s="69" t="s">
        <v>14</v>
      </c>
      <c r="P233" s="69" t="s">
        <v>14</v>
      </c>
      <c r="Q233" s="69" t="s">
        <v>14</v>
      </c>
      <c r="R233" s="69" t="s">
        <v>14</v>
      </c>
      <c r="S233" s="69" t="s">
        <v>14</v>
      </c>
    </row>
    <row r="234" spans="1:19" ht="48.75" customHeight="1" x14ac:dyDescent="0.25">
      <c r="A234" s="298"/>
      <c r="B234" s="78"/>
      <c r="C234" s="45" t="s">
        <v>100</v>
      </c>
      <c r="D234" s="27">
        <f t="shared" ref="D234:H236" si="26">D52</f>
        <v>0</v>
      </c>
      <c r="E234" s="77">
        <f t="shared" si="26"/>
        <v>0</v>
      </c>
      <c r="F234" s="77">
        <f>F64</f>
        <v>0</v>
      </c>
      <c r="G234" s="77">
        <f>G64</f>
        <v>0</v>
      </c>
      <c r="H234" s="77">
        <f>H64</f>
        <v>0</v>
      </c>
      <c r="I234" s="122">
        <f>H234-G234</f>
        <v>0</v>
      </c>
      <c r="J234" s="122">
        <v>0</v>
      </c>
      <c r="K234" s="77"/>
      <c r="L234" s="69" t="s">
        <v>14</v>
      </c>
      <c r="M234" s="69" t="s">
        <v>14</v>
      </c>
      <c r="N234" s="69" t="s">
        <v>14</v>
      </c>
      <c r="O234" s="69" t="s">
        <v>14</v>
      </c>
      <c r="P234" s="69" t="s">
        <v>14</v>
      </c>
      <c r="Q234" s="69" t="s">
        <v>14</v>
      </c>
      <c r="R234" s="69" t="s">
        <v>14</v>
      </c>
      <c r="S234" s="69" t="s">
        <v>14</v>
      </c>
    </row>
    <row r="235" spans="1:19" ht="46.5" customHeight="1" x14ac:dyDescent="0.25">
      <c r="A235" s="298"/>
      <c r="B235" s="78"/>
      <c r="C235" s="73" t="s">
        <v>101</v>
      </c>
      <c r="D235" s="77">
        <f t="shared" si="26"/>
        <v>1681210</v>
      </c>
      <c r="E235" s="77">
        <f t="shared" si="26"/>
        <v>1681210</v>
      </c>
      <c r="F235" s="77">
        <f t="shared" si="26"/>
        <v>1681210</v>
      </c>
      <c r="G235" s="77">
        <f t="shared" si="26"/>
        <v>1681210</v>
      </c>
      <c r="H235" s="77">
        <f t="shared" si="26"/>
        <v>1681210</v>
      </c>
      <c r="I235" s="122">
        <f t="shared" si="18"/>
        <v>0</v>
      </c>
      <c r="J235" s="71">
        <f t="shared" si="19"/>
        <v>0</v>
      </c>
      <c r="K235" s="77"/>
      <c r="L235" s="69" t="s">
        <v>14</v>
      </c>
      <c r="M235" s="69" t="s">
        <v>14</v>
      </c>
      <c r="N235" s="69" t="s">
        <v>14</v>
      </c>
      <c r="O235" s="69" t="s">
        <v>14</v>
      </c>
      <c r="P235" s="69" t="s">
        <v>14</v>
      </c>
      <c r="Q235" s="69" t="s">
        <v>14</v>
      </c>
      <c r="R235" s="69" t="s">
        <v>14</v>
      </c>
      <c r="S235" s="69" t="s">
        <v>14</v>
      </c>
    </row>
    <row r="236" spans="1:19" ht="30.75" customHeight="1" x14ac:dyDescent="0.25">
      <c r="A236" s="327"/>
      <c r="B236" s="187"/>
      <c r="C236" s="45" t="s">
        <v>102</v>
      </c>
      <c r="D236" s="27">
        <f t="shared" si="26"/>
        <v>0</v>
      </c>
      <c r="E236" s="77">
        <f t="shared" si="26"/>
        <v>2117459</v>
      </c>
      <c r="F236" s="77">
        <f t="shared" si="26"/>
        <v>2117459</v>
      </c>
      <c r="G236" s="77">
        <f t="shared" si="26"/>
        <v>1504912.71</v>
      </c>
      <c r="H236" s="77">
        <f t="shared" si="26"/>
        <v>1191784.67</v>
      </c>
      <c r="I236" s="122">
        <f t="shared" si="18"/>
        <v>-313128.03999999998</v>
      </c>
      <c r="J236" s="71">
        <f t="shared" si="19"/>
        <v>-20.81</v>
      </c>
      <c r="K236" s="77"/>
      <c r="L236" s="69" t="s">
        <v>14</v>
      </c>
      <c r="M236" s="69" t="s">
        <v>14</v>
      </c>
      <c r="N236" s="69" t="s">
        <v>14</v>
      </c>
      <c r="O236" s="69" t="s">
        <v>14</v>
      </c>
      <c r="P236" s="69" t="s">
        <v>14</v>
      </c>
      <c r="Q236" s="69" t="s">
        <v>14</v>
      </c>
      <c r="R236" s="69" t="s">
        <v>14</v>
      </c>
      <c r="S236" s="69" t="s">
        <v>14</v>
      </c>
    </row>
    <row r="237" spans="1:19" x14ac:dyDescent="0.25">
      <c r="A237" s="315" t="s">
        <v>188</v>
      </c>
      <c r="B237" s="45"/>
      <c r="C237" s="45" t="s">
        <v>97</v>
      </c>
      <c r="D237" s="77">
        <f>SUM(D238:D240)</f>
        <v>370100</v>
      </c>
      <c r="E237" s="77">
        <f>SUM(E238:E240)</f>
        <v>370100</v>
      </c>
      <c r="F237" s="77">
        <f>SUM(F238:F240)</f>
        <v>370100</v>
      </c>
      <c r="G237" s="77">
        <f>SUM(G238:G240)</f>
        <v>370100</v>
      </c>
      <c r="H237" s="77">
        <f>SUM(H238:H240)</f>
        <v>191263.49</v>
      </c>
      <c r="I237" s="122">
        <f t="shared" si="18"/>
        <v>-178836.51</v>
      </c>
      <c r="J237" s="71">
        <f t="shared" si="19"/>
        <v>-48.32</v>
      </c>
      <c r="K237" s="77"/>
      <c r="L237" s="69" t="s">
        <v>14</v>
      </c>
      <c r="M237" s="69" t="s">
        <v>14</v>
      </c>
      <c r="N237" s="69" t="s">
        <v>14</v>
      </c>
      <c r="O237" s="69" t="s">
        <v>14</v>
      </c>
      <c r="P237" s="69" t="s">
        <v>14</v>
      </c>
      <c r="Q237" s="69" t="s">
        <v>14</v>
      </c>
      <c r="R237" s="69" t="s">
        <v>14</v>
      </c>
      <c r="S237" s="69" t="s">
        <v>14</v>
      </c>
    </row>
    <row r="238" spans="1:19" ht="48.75" customHeight="1" x14ac:dyDescent="0.25">
      <c r="A238" s="315"/>
      <c r="B238" s="45"/>
      <c r="C238" s="45" t="s">
        <v>100</v>
      </c>
      <c r="D238" s="77"/>
      <c r="E238" s="77"/>
      <c r="F238" s="77"/>
      <c r="G238" s="77"/>
      <c r="H238" s="77"/>
      <c r="I238" s="122"/>
      <c r="J238" s="71"/>
      <c r="K238" s="77"/>
      <c r="L238" s="69" t="s">
        <v>14</v>
      </c>
      <c r="M238" s="69" t="s">
        <v>14</v>
      </c>
      <c r="N238" s="69" t="s">
        <v>14</v>
      </c>
      <c r="O238" s="69" t="s">
        <v>14</v>
      </c>
      <c r="P238" s="69" t="s">
        <v>14</v>
      </c>
      <c r="Q238" s="69" t="s">
        <v>14</v>
      </c>
      <c r="R238" s="69" t="s">
        <v>14</v>
      </c>
      <c r="S238" s="69" t="s">
        <v>14</v>
      </c>
    </row>
    <row r="239" spans="1:19" ht="48" customHeight="1" x14ac:dyDescent="0.25">
      <c r="A239" s="315"/>
      <c r="B239" s="45"/>
      <c r="C239" s="73" t="s">
        <v>101</v>
      </c>
      <c r="D239" s="77"/>
      <c r="E239" s="77"/>
      <c r="F239" s="77"/>
      <c r="G239" s="77"/>
      <c r="H239" s="77"/>
      <c r="I239" s="122"/>
      <c r="J239" s="71"/>
      <c r="K239" s="77"/>
      <c r="L239" s="69" t="s">
        <v>14</v>
      </c>
      <c r="M239" s="69" t="s">
        <v>14</v>
      </c>
      <c r="N239" s="69" t="s">
        <v>14</v>
      </c>
      <c r="O239" s="69" t="s">
        <v>14</v>
      </c>
      <c r="P239" s="69" t="s">
        <v>14</v>
      </c>
      <c r="Q239" s="69" t="s">
        <v>14</v>
      </c>
      <c r="R239" s="69" t="s">
        <v>14</v>
      </c>
      <c r="S239" s="69" t="s">
        <v>14</v>
      </c>
    </row>
    <row r="240" spans="1:19" ht="36" customHeight="1" x14ac:dyDescent="0.25">
      <c r="A240" s="315"/>
      <c r="B240" s="45"/>
      <c r="C240" s="45" t="s">
        <v>102</v>
      </c>
      <c r="D240" s="77">
        <f>D31</f>
        <v>370100</v>
      </c>
      <c r="E240" s="77">
        <f>E31</f>
        <v>370100</v>
      </c>
      <c r="F240" s="77">
        <f>F31</f>
        <v>370100</v>
      </c>
      <c r="G240" s="77">
        <f>G31</f>
        <v>370100</v>
      </c>
      <c r="H240" s="77">
        <f>H31</f>
        <v>191263.49</v>
      </c>
      <c r="I240" s="122">
        <f t="shared" si="18"/>
        <v>-178836.51</v>
      </c>
      <c r="J240" s="71">
        <f t="shared" si="19"/>
        <v>-48.32</v>
      </c>
      <c r="K240" s="77"/>
      <c r="L240" s="69" t="s">
        <v>14</v>
      </c>
      <c r="M240" s="69" t="s">
        <v>14</v>
      </c>
      <c r="N240" s="69" t="s">
        <v>14</v>
      </c>
      <c r="O240" s="69" t="s">
        <v>14</v>
      </c>
      <c r="P240" s="69" t="s">
        <v>14</v>
      </c>
      <c r="Q240" s="69" t="s">
        <v>14</v>
      </c>
      <c r="R240" s="69" t="s">
        <v>14</v>
      </c>
      <c r="S240" s="69" t="s">
        <v>14</v>
      </c>
    </row>
    <row r="241" spans="1:19" x14ac:dyDescent="0.25">
      <c r="A241" s="315" t="s">
        <v>189</v>
      </c>
      <c r="B241" s="45"/>
      <c r="C241" s="45" t="s">
        <v>97</v>
      </c>
      <c r="D241" s="77">
        <f>SUM(D242:D244)</f>
        <v>3742400</v>
      </c>
      <c r="E241" s="77">
        <f>SUM(E242:E244)</f>
        <v>3742400</v>
      </c>
      <c r="F241" s="77">
        <f>SUM(F242:F244)</f>
        <v>3742400</v>
      </c>
      <c r="G241" s="77">
        <f>SUM(G242:G244)</f>
        <v>3792400</v>
      </c>
      <c r="H241" s="77">
        <f>SUM(H242:H244)</f>
        <v>3109499.17</v>
      </c>
      <c r="I241" s="122">
        <f t="shared" si="18"/>
        <v>-682900.83</v>
      </c>
      <c r="J241" s="71">
        <f t="shared" si="19"/>
        <v>-18.010000000000002</v>
      </c>
      <c r="K241" s="77"/>
      <c r="L241" s="69" t="s">
        <v>14</v>
      </c>
      <c r="M241" s="69" t="s">
        <v>14</v>
      </c>
      <c r="N241" s="69" t="s">
        <v>14</v>
      </c>
      <c r="O241" s="69" t="s">
        <v>14</v>
      </c>
      <c r="P241" s="69" t="s">
        <v>14</v>
      </c>
      <c r="Q241" s="69" t="s">
        <v>14</v>
      </c>
      <c r="R241" s="69" t="s">
        <v>14</v>
      </c>
      <c r="S241" s="69" t="s">
        <v>14</v>
      </c>
    </row>
    <row r="242" spans="1:19" ht="48" customHeight="1" x14ac:dyDescent="0.25">
      <c r="A242" s="315"/>
      <c r="B242" s="45"/>
      <c r="C242" s="45" t="s">
        <v>100</v>
      </c>
      <c r="D242" s="77"/>
      <c r="E242" s="77"/>
      <c r="F242" s="77"/>
      <c r="G242" s="77"/>
      <c r="H242" s="77"/>
      <c r="I242" s="122"/>
      <c r="J242" s="71"/>
      <c r="K242" s="77"/>
      <c r="L242" s="69" t="s">
        <v>14</v>
      </c>
      <c r="M242" s="69" t="s">
        <v>14</v>
      </c>
      <c r="N242" s="69" t="s">
        <v>14</v>
      </c>
      <c r="O242" s="69" t="s">
        <v>14</v>
      </c>
      <c r="P242" s="69" t="s">
        <v>14</v>
      </c>
      <c r="Q242" s="69" t="s">
        <v>14</v>
      </c>
      <c r="R242" s="69" t="s">
        <v>14</v>
      </c>
      <c r="S242" s="69" t="s">
        <v>14</v>
      </c>
    </row>
    <row r="243" spans="1:19" ht="45.75" customHeight="1" x14ac:dyDescent="0.25">
      <c r="A243" s="315"/>
      <c r="B243" s="45"/>
      <c r="C243" s="73" t="s">
        <v>101</v>
      </c>
      <c r="D243" s="77"/>
      <c r="E243" s="77"/>
      <c r="F243" s="77"/>
      <c r="G243" s="77"/>
      <c r="H243" s="77"/>
      <c r="I243" s="122"/>
      <c r="J243" s="71"/>
      <c r="K243" s="77"/>
      <c r="L243" s="69" t="s">
        <v>14</v>
      </c>
      <c r="M243" s="69" t="s">
        <v>14</v>
      </c>
      <c r="N243" s="69" t="s">
        <v>14</v>
      </c>
      <c r="O243" s="69" t="s">
        <v>14</v>
      </c>
      <c r="P243" s="69" t="s">
        <v>14</v>
      </c>
      <c r="Q243" s="69" t="s">
        <v>14</v>
      </c>
      <c r="R243" s="69" t="s">
        <v>14</v>
      </c>
      <c r="S243" s="69" t="s">
        <v>14</v>
      </c>
    </row>
    <row r="244" spans="1:19" ht="61.5" customHeight="1" x14ac:dyDescent="0.25">
      <c r="A244" s="315"/>
      <c r="B244" s="45"/>
      <c r="C244" s="45" t="s">
        <v>102</v>
      </c>
      <c r="D244" s="77">
        <f>D66</f>
        <v>3742400</v>
      </c>
      <c r="E244" s="77">
        <f>E66</f>
        <v>3742400</v>
      </c>
      <c r="F244" s="77">
        <f>F66</f>
        <v>3742400</v>
      </c>
      <c r="G244" s="77">
        <f>G66</f>
        <v>3792400</v>
      </c>
      <c r="H244" s="77">
        <f>H66</f>
        <v>3109499.17</v>
      </c>
      <c r="I244" s="122">
        <f t="shared" si="18"/>
        <v>-682900.83</v>
      </c>
      <c r="J244" s="71">
        <f t="shared" si="19"/>
        <v>-18.010000000000002</v>
      </c>
      <c r="K244" s="77"/>
      <c r="L244" s="69" t="s">
        <v>14</v>
      </c>
      <c r="M244" s="69" t="s">
        <v>14</v>
      </c>
      <c r="N244" s="69" t="s">
        <v>14</v>
      </c>
      <c r="O244" s="69" t="s">
        <v>14</v>
      </c>
      <c r="P244" s="69" t="s">
        <v>14</v>
      </c>
      <c r="Q244" s="69" t="s">
        <v>14</v>
      </c>
      <c r="R244" s="69" t="s">
        <v>14</v>
      </c>
      <c r="S244" s="69" t="s">
        <v>14</v>
      </c>
    </row>
    <row r="245" spans="1:19" x14ac:dyDescent="0.25">
      <c r="A245" s="315" t="s">
        <v>190</v>
      </c>
      <c r="B245" s="45"/>
      <c r="C245" s="45" t="s">
        <v>97</v>
      </c>
      <c r="D245" s="77">
        <f>SUM(D246:D248)</f>
        <v>243700</v>
      </c>
      <c r="E245" s="77">
        <f>SUM(E246:E248)</f>
        <v>65922.070000000007</v>
      </c>
      <c r="F245" s="77">
        <f>SUM(F246:F248)</f>
        <v>65922.070000000007</v>
      </c>
      <c r="G245" s="77">
        <f>SUM(G246:G248)</f>
        <v>65922.070000000007</v>
      </c>
      <c r="H245" s="77">
        <f>SUM(H246:H248)</f>
        <v>65888.67</v>
      </c>
      <c r="I245" s="122">
        <f t="shared" si="18"/>
        <v>-33.4</v>
      </c>
      <c r="J245" s="71">
        <f t="shared" si="19"/>
        <v>-0.05</v>
      </c>
      <c r="K245" s="77"/>
      <c r="L245" s="69" t="s">
        <v>14</v>
      </c>
      <c r="M245" s="69" t="s">
        <v>14</v>
      </c>
      <c r="N245" s="69" t="s">
        <v>14</v>
      </c>
      <c r="O245" s="69" t="s">
        <v>14</v>
      </c>
      <c r="P245" s="69" t="s">
        <v>14</v>
      </c>
      <c r="Q245" s="69" t="s">
        <v>14</v>
      </c>
      <c r="R245" s="69" t="s">
        <v>14</v>
      </c>
      <c r="S245" s="69" t="s">
        <v>14</v>
      </c>
    </row>
    <row r="246" spans="1:19" ht="47.25" customHeight="1" x14ac:dyDescent="0.25">
      <c r="A246" s="315"/>
      <c r="B246" s="45"/>
      <c r="C246" s="45" t="s">
        <v>100</v>
      </c>
      <c r="D246" s="27">
        <f t="shared" ref="D246:H248" si="27">D93</f>
        <v>0</v>
      </c>
      <c r="E246" s="27">
        <f t="shared" si="27"/>
        <v>0</v>
      </c>
      <c r="F246" s="27">
        <f t="shared" si="27"/>
        <v>0</v>
      </c>
      <c r="G246" s="27">
        <f t="shared" si="27"/>
        <v>0</v>
      </c>
      <c r="H246" s="27">
        <f t="shared" si="27"/>
        <v>0</v>
      </c>
      <c r="I246" s="122"/>
      <c r="J246" s="71"/>
      <c r="K246" s="77"/>
      <c r="L246" s="69" t="s">
        <v>14</v>
      </c>
      <c r="M246" s="69" t="s">
        <v>14</v>
      </c>
      <c r="N246" s="69" t="s">
        <v>14</v>
      </c>
      <c r="O246" s="69" t="s">
        <v>14</v>
      </c>
      <c r="P246" s="69" t="s">
        <v>14</v>
      </c>
      <c r="Q246" s="69" t="s">
        <v>14</v>
      </c>
      <c r="R246" s="69" t="s">
        <v>14</v>
      </c>
      <c r="S246" s="69" t="s">
        <v>14</v>
      </c>
    </row>
    <row r="247" spans="1:19" ht="48.75" customHeight="1" x14ac:dyDescent="0.25">
      <c r="A247" s="315"/>
      <c r="B247" s="45"/>
      <c r="C247" s="73" t="s">
        <v>101</v>
      </c>
      <c r="D247" s="27">
        <f t="shared" si="27"/>
        <v>0</v>
      </c>
      <c r="E247" s="27">
        <f t="shared" si="27"/>
        <v>0</v>
      </c>
      <c r="F247" s="27">
        <f t="shared" si="27"/>
        <v>0</v>
      </c>
      <c r="G247" s="27">
        <f t="shared" si="27"/>
        <v>0</v>
      </c>
      <c r="H247" s="27">
        <f t="shared" si="27"/>
        <v>0</v>
      </c>
      <c r="I247" s="122"/>
      <c r="J247" s="71"/>
      <c r="K247" s="77"/>
      <c r="L247" s="69" t="s">
        <v>14</v>
      </c>
      <c r="M247" s="69" t="s">
        <v>14</v>
      </c>
      <c r="N247" s="69" t="s">
        <v>14</v>
      </c>
      <c r="O247" s="69" t="s">
        <v>14</v>
      </c>
      <c r="P247" s="69" t="s">
        <v>14</v>
      </c>
      <c r="Q247" s="69" t="s">
        <v>14</v>
      </c>
      <c r="R247" s="69" t="s">
        <v>14</v>
      </c>
      <c r="S247" s="69" t="s">
        <v>14</v>
      </c>
    </row>
    <row r="248" spans="1:19" ht="30.75" customHeight="1" x14ac:dyDescent="0.25">
      <c r="A248" s="315"/>
      <c r="B248" s="45"/>
      <c r="C248" s="45" t="s">
        <v>102</v>
      </c>
      <c r="D248" s="77">
        <f t="shared" si="27"/>
        <v>243700</v>
      </c>
      <c r="E248" s="77">
        <f t="shared" si="27"/>
        <v>65922.070000000007</v>
      </c>
      <c r="F248" s="77">
        <f t="shared" si="27"/>
        <v>65922.070000000007</v>
      </c>
      <c r="G248" s="77">
        <f t="shared" si="27"/>
        <v>65922.070000000007</v>
      </c>
      <c r="H248" s="77">
        <f t="shared" si="27"/>
        <v>65888.67</v>
      </c>
      <c r="I248" s="122">
        <f t="shared" si="18"/>
        <v>-33.4</v>
      </c>
      <c r="J248" s="71">
        <f t="shared" si="19"/>
        <v>-0.05</v>
      </c>
      <c r="K248" s="77"/>
      <c r="L248" s="69" t="s">
        <v>14</v>
      </c>
      <c r="M248" s="69" t="s">
        <v>14</v>
      </c>
      <c r="N248" s="69" t="s">
        <v>14</v>
      </c>
      <c r="O248" s="69" t="s">
        <v>14</v>
      </c>
      <c r="P248" s="69" t="s">
        <v>14</v>
      </c>
      <c r="Q248" s="69" t="s">
        <v>14</v>
      </c>
      <c r="R248" s="69" t="s">
        <v>14</v>
      </c>
      <c r="S248" s="69" t="s">
        <v>14</v>
      </c>
    </row>
    <row r="249" spans="1:19" x14ac:dyDescent="0.25">
      <c r="A249" s="315" t="s">
        <v>191</v>
      </c>
      <c r="B249" s="45"/>
      <c r="C249" s="45" t="s">
        <v>97</v>
      </c>
      <c r="D249" s="77">
        <f>SUM(D250:D252)</f>
        <v>1269000</v>
      </c>
      <c r="E249" s="77">
        <f>SUM(E250:E252)</f>
        <v>1266614.18</v>
      </c>
      <c r="F249" s="77">
        <f>SUM(F250:F252)</f>
        <v>1266614.18</v>
      </c>
      <c r="G249" s="77">
        <f>SUM(G250:G252)</f>
        <v>766614.18</v>
      </c>
      <c r="H249" s="77">
        <f>SUM(H250:H252)</f>
        <v>757630.1</v>
      </c>
      <c r="I249" s="122">
        <f t="shared" si="18"/>
        <v>-8984.08</v>
      </c>
      <c r="J249" s="71">
        <f t="shared" si="19"/>
        <v>-1.17</v>
      </c>
      <c r="K249" s="77"/>
      <c r="L249" s="69" t="s">
        <v>14</v>
      </c>
      <c r="M249" s="69" t="s">
        <v>14</v>
      </c>
      <c r="N249" s="69" t="s">
        <v>14</v>
      </c>
      <c r="O249" s="69" t="s">
        <v>14</v>
      </c>
      <c r="P249" s="69" t="s">
        <v>14</v>
      </c>
      <c r="Q249" s="69" t="s">
        <v>14</v>
      </c>
      <c r="R249" s="69" t="s">
        <v>14</v>
      </c>
      <c r="S249" s="69" t="s">
        <v>14</v>
      </c>
    </row>
    <row r="250" spans="1:19" ht="46.5" customHeight="1" x14ac:dyDescent="0.25">
      <c r="A250" s="315"/>
      <c r="B250" s="45"/>
      <c r="C250" s="45" t="s">
        <v>100</v>
      </c>
      <c r="D250" s="77"/>
      <c r="E250" s="77"/>
      <c r="F250" s="77"/>
      <c r="G250" s="77"/>
      <c r="H250" s="77"/>
      <c r="I250" s="122"/>
      <c r="J250" s="71"/>
      <c r="K250" s="77"/>
      <c r="L250" s="69" t="s">
        <v>14</v>
      </c>
      <c r="M250" s="69" t="s">
        <v>14</v>
      </c>
      <c r="N250" s="69" t="s">
        <v>14</v>
      </c>
      <c r="O250" s="69" t="s">
        <v>14</v>
      </c>
      <c r="P250" s="69" t="s">
        <v>14</v>
      </c>
      <c r="Q250" s="69" t="s">
        <v>14</v>
      </c>
      <c r="R250" s="69" t="s">
        <v>14</v>
      </c>
      <c r="S250" s="69" t="s">
        <v>14</v>
      </c>
    </row>
    <row r="251" spans="1:19" ht="46.5" customHeight="1" x14ac:dyDescent="0.25">
      <c r="A251" s="315"/>
      <c r="B251" s="45"/>
      <c r="C251" s="73" t="s">
        <v>101</v>
      </c>
      <c r="D251" s="77"/>
      <c r="E251" s="77"/>
      <c r="F251" s="77"/>
      <c r="G251" s="77"/>
      <c r="H251" s="77"/>
      <c r="I251" s="122"/>
      <c r="J251" s="71"/>
      <c r="K251" s="77"/>
      <c r="L251" s="69" t="s">
        <v>14</v>
      </c>
      <c r="M251" s="69" t="s">
        <v>14</v>
      </c>
      <c r="N251" s="69" t="s">
        <v>14</v>
      </c>
      <c r="O251" s="69" t="s">
        <v>14</v>
      </c>
      <c r="P251" s="69" t="s">
        <v>14</v>
      </c>
      <c r="Q251" s="69" t="s">
        <v>14</v>
      </c>
      <c r="R251" s="69" t="s">
        <v>14</v>
      </c>
      <c r="S251" s="69" t="s">
        <v>14</v>
      </c>
    </row>
    <row r="252" spans="1:19" ht="33" customHeight="1" x14ac:dyDescent="0.25">
      <c r="A252" s="315"/>
      <c r="B252" s="45"/>
      <c r="C252" s="45" t="s">
        <v>102</v>
      </c>
      <c r="D252" s="77">
        <f>D78+D84</f>
        <v>1269000</v>
      </c>
      <c r="E252" s="77">
        <f>E78+E84</f>
        <v>1266614.18</v>
      </c>
      <c r="F252" s="77">
        <f>F78+F84</f>
        <v>1266614.18</v>
      </c>
      <c r="G252" s="77">
        <f>G78+G84</f>
        <v>766614.18</v>
      </c>
      <c r="H252" s="77">
        <f>H78+H84</f>
        <v>757630.1</v>
      </c>
      <c r="I252" s="122">
        <f t="shared" si="18"/>
        <v>-8984.08</v>
      </c>
      <c r="J252" s="71">
        <f t="shared" si="19"/>
        <v>-1.17</v>
      </c>
      <c r="K252" s="77"/>
      <c r="L252" s="69" t="s">
        <v>14</v>
      </c>
      <c r="M252" s="69" t="s">
        <v>14</v>
      </c>
      <c r="N252" s="69" t="s">
        <v>14</v>
      </c>
      <c r="O252" s="69" t="s">
        <v>14</v>
      </c>
      <c r="P252" s="69" t="s">
        <v>14</v>
      </c>
      <c r="Q252" s="69" t="s">
        <v>14</v>
      </c>
      <c r="R252" s="69" t="s">
        <v>14</v>
      </c>
      <c r="S252" s="69" t="s">
        <v>14</v>
      </c>
    </row>
    <row r="253" spans="1:19" x14ac:dyDescent="0.25">
      <c r="A253" s="315" t="s">
        <v>192</v>
      </c>
      <c r="B253" s="45"/>
      <c r="C253" s="45" t="s">
        <v>97</v>
      </c>
      <c r="D253" s="77">
        <f>SUM(D254:D256)</f>
        <v>114000</v>
      </c>
      <c r="E253" s="77">
        <f>SUM(E254:E256)</f>
        <v>114000</v>
      </c>
      <c r="F253" s="77">
        <f>SUM(F254:F256)</f>
        <v>114000</v>
      </c>
      <c r="G253" s="77">
        <f>SUM(G254:G256)</f>
        <v>114000</v>
      </c>
      <c r="H253" s="77">
        <f>SUM(H254:H256)</f>
        <v>79000</v>
      </c>
      <c r="I253" s="122">
        <f t="shared" si="18"/>
        <v>-35000</v>
      </c>
      <c r="J253" s="71">
        <f t="shared" si="19"/>
        <v>-30.7</v>
      </c>
      <c r="K253" s="77"/>
      <c r="L253" s="69" t="s">
        <v>14</v>
      </c>
      <c r="M253" s="69" t="s">
        <v>14</v>
      </c>
      <c r="N253" s="69" t="s">
        <v>14</v>
      </c>
      <c r="O253" s="69" t="s">
        <v>14</v>
      </c>
      <c r="P253" s="69" t="s">
        <v>14</v>
      </c>
      <c r="Q253" s="69" t="s">
        <v>14</v>
      </c>
      <c r="R253" s="69" t="s">
        <v>14</v>
      </c>
      <c r="S253" s="69" t="s">
        <v>14</v>
      </c>
    </row>
    <row r="254" spans="1:19" ht="45.75" customHeight="1" x14ac:dyDescent="0.25">
      <c r="A254" s="315"/>
      <c r="B254" s="45"/>
      <c r="C254" s="45" t="s">
        <v>100</v>
      </c>
      <c r="D254" s="77"/>
      <c r="E254" s="77"/>
      <c r="F254" s="77"/>
      <c r="G254" s="77"/>
      <c r="H254" s="77"/>
      <c r="I254" s="122"/>
      <c r="J254" s="71"/>
      <c r="K254" s="77"/>
      <c r="L254" s="69" t="s">
        <v>14</v>
      </c>
      <c r="M254" s="69" t="s">
        <v>14</v>
      </c>
      <c r="N254" s="69" t="s">
        <v>14</v>
      </c>
      <c r="O254" s="69" t="s">
        <v>14</v>
      </c>
      <c r="P254" s="69" t="s">
        <v>14</v>
      </c>
      <c r="Q254" s="69" t="s">
        <v>14</v>
      </c>
      <c r="R254" s="69" t="s">
        <v>14</v>
      </c>
      <c r="S254" s="69" t="s">
        <v>14</v>
      </c>
    </row>
    <row r="255" spans="1:19" ht="48.75" customHeight="1" x14ac:dyDescent="0.25">
      <c r="A255" s="315"/>
      <c r="B255" s="45"/>
      <c r="C255" s="73" t="s">
        <v>101</v>
      </c>
      <c r="D255" s="77"/>
      <c r="E255" s="77"/>
      <c r="F255" s="77"/>
      <c r="G255" s="77"/>
      <c r="H255" s="77"/>
      <c r="I255" s="122"/>
      <c r="J255" s="71"/>
      <c r="K255" s="77"/>
      <c r="L255" s="69" t="s">
        <v>14</v>
      </c>
      <c r="M255" s="69" t="s">
        <v>14</v>
      </c>
      <c r="N255" s="69" t="s">
        <v>14</v>
      </c>
      <c r="O255" s="69" t="s">
        <v>14</v>
      </c>
      <c r="P255" s="69" t="s">
        <v>14</v>
      </c>
      <c r="Q255" s="69" t="s">
        <v>14</v>
      </c>
      <c r="R255" s="69" t="s">
        <v>14</v>
      </c>
      <c r="S255" s="69" t="s">
        <v>14</v>
      </c>
    </row>
    <row r="256" spans="1:19" ht="30" customHeight="1" x14ac:dyDescent="0.25">
      <c r="A256" s="315"/>
      <c r="B256" s="45"/>
      <c r="C256" s="45" t="s">
        <v>102</v>
      </c>
      <c r="D256" s="77">
        <f>D42</f>
        <v>114000</v>
      </c>
      <c r="E256" s="77">
        <f>E42</f>
        <v>114000</v>
      </c>
      <c r="F256" s="77">
        <f>F42</f>
        <v>114000</v>
      </c>
      <c r="G256" s="77">
        <f>G42</f>
        <v>114000</v>
      </c>
      <c r="H256" s="77">
        <f>H42</f>
        <v>79000</v>
      </c>
      <c r="I256" s="122">
        <f t="shared" si="18"/>
        <v>-35000</v>
      </c>
      <c r="J256" s="71">
        <f t="shared" si="19"/>
        <v>-30.7</v>
      </c>
      <c r="K256" s="77"/>
      <c r="L256" s="69" t="s">
        <v>14</v>
      </c>
      <c r="M256" s="69" t="s">
        <v>14</v>
      </c>
      <c r="N256" s="69" t="s">
        <v>14</v>
      </c>
      <c r="O256" s="69" t="s">
        <v>14</v>
      </c>
      <c r="P256" s="69" t="s">
        <v>14</v>
      </c>
      <c r="Q256" s="69" t="s">
        <v>14</v>
      </c>
      <c r="R256" s="69" t="s">
        <v>14</v>
      </c>
      <c r="S256" s="69" t="s">
        <v>14</v>
      </c>
    </row>
    <row r="257" spans="1:19" x14ac:dyDescent="0.25">
      <c r="A257" s="315" t="s">
        <v>193</v>
      </c>
      <c r="B257" s="45"/>
      <c r="C257" s="45" t="s">
        <v>97</v>
      </c>
      <c r="D257" s="77">
        <f>SUM(D258:D260)</f>
        <v>11741000</v>
      </c>
      <c r="E257" s="77">
        <f>SUM(E258:E260)</f>
        <v>11129734</v>
      </c>
      <c r="F257" s="77">
        <f>SUM(F258:F260)</f>
        <v>11129734</v>
      </c>
      <c r="G257" s="77">
        <f>SUM(G258:G260)</f>
        <v>9872752</v>
      </c>
      <c r="H257" s="77">
        <f>SUM(H258:H260)</f>
        <v>9009543.5</v>
      </c>
      <c r="I257" s="122">
        <f t="shared" si="18"/>
        <v>-863208.5</v>
      </c>
      <c r="J257" s="71">
        <f t="shared" si="19"/>
        <v>-8.74</v>
      </c>
      <c r="K257" s="77"/>
      <c r="L257" s="69" t="s">
        <v>14</v>
      </c>
      <c r="M257" s="69" t="s">
        <v>14</v>
      </c>
      <c r="N257" s="69" t="s">
        <v>14</v>
      </c>
      <c r="O257" s="69" t="s">
        <v>14</v>
      </c>
      <c r="P257" s="69" t="s">
        <v>14</v>
      </c>
      <c r="Q257" s="69" t="s">
        <v>14</v>
      </c>
      <c r="R257" s="69" t="s">
        <v>14</v>
      </c>
      <c r="S257" s="69" t="s">
        <v>14</v>
      </c>
    </row>
    <row r="258" spans="1:19" ht="48" customHeight="1" x14ac:dyDescent="0.25">
      <c r="A258" s="315"/>
      <c r="B258" s="45"/>
      <c r="C258" s="45" t="s">
        <v>100</v>
      </c>
      <c r="D258" s="77"/>
      <c r="E258" s="77"/>
      <c r="F258" s="77"/>
      <c r="G258" s="77"/>
      <c r="H258" s="77"/>
      <c r="I258" s="122"/>
      <c r="J258" s="71"/>
      <c r="K258" s="77"/>
      <c r="L258" s="69" t="s">
        <v>14</v>
      </c>
      <c r="M258" s="69" t="s">
        <v>14</v>
      </c>
      <c r="N258" s="69" t="s">
        <v>14</v>
      </c>
      <c r="O258" s="69" t="s">
        <v>14</v>
      </c>
      <c r="P258" s="69" t="s">
        <v>14</v>
      </c>
      <c r="Q258" s="69" t="s">
        <v>14</v>
      </c>
      <c r="R258" s="69" t="s">
        <v>14</v>
      </c>
      <c r="S258" s="69" t="s">
        <v>14</v>
      </c>
    </row>
    <row r="259" spans="1:19" ht="48.75" customHeight="1" x14ac:dyDescent="0.25">
      <c r="A259" s="315"/>
      <c r="B259" s="45"/>
      <c r="C259" s="73" t="s">
        <v>101</v>
      </c>
      <c r="D259" s="77"/>
      <c r="E259" s="77"/>
      <c r="F259" s="77"/>
      <c r="G259" s="77"/>
      <c r="H259" s="77"/>
      <c r="I259" s="122"/>
      <c r="J259" s="71"/>
      <c r="K259" s="77"/>
      <c r="L259" s="69" t="s">
        <v>14</v>
      </c>
      <c r="M259" s="69" t="s">
        <v>14</v>
      </c>
      <c r="N259" s="69" t="s">
        <v>14</v>
      </c>
      <c r="O259" s="69" t="s">
        <v>14</v>
      </c>
      <c r="P259" s="69" t="s">
        <v>14</v>
      </c>
      <c r="Q259" s="69" t="s">
        <v>14</v>
      </c>
      <c r="R259" s="69" t="s">
        <v>14</v>
      </c>
      <c r="S259" s="69" t="s">
        <v>14</v>
      </c>
    </row>
    <row r="260" spans="1:19" ht="35.25" customHeight="1" x14ac:dyDescent="0.25">
      <c r="A260" s="315"/>
      <c r="B260" s="45"/>
      <c r="C260" s="45" t="s">
        <v>102</v>
      </c>
      <c r="D260" s="77">
        <f>D35</f>
        <v>11741000</v>
      </c>
      <c r="E260" s="77">
        <f>E35</f>
        <v>11129734</v>
      </c>
      <c r="F260" s="77">
        <f>F35</f>
        <v>11129734</v>
      </c>
      <c r="G260" s="77">
        <f>G35</f>
        <v>9872752</v>
      </c>
      <c r="H260" s="77">
        <f>H35</f>
        <v>9009543.5</v>
      </c>
      <c r="I260" s="122">
        <f t="shared" si="18"/>
        <v>-863208.5</v>
      </c>
      <c r="J260" s="71">
        <f t="shared" si="19"/>
        <v>-8.74</v>
      </c>
      <c r="K260" s="77"/>
      <c r="L260" s="69" t="s">
        <v>14</v>
      </c>
      <c r="M260" s="69" t="s">
        <v>14</v>
      </c>
      <c r="N260" s="69" t="s">
        <v>14</v>
      </c>
      <c r="O260" s="69" t="s">
        <v>14</v>
      </c>
      <c r="P260" s="69" t="s">
        <v>14</v>
      </c>
      <c r="Q260" s="69" t="s">
        <v>14</v>
      </c>
      <c r="R260" s="69" t="s">
        <v>14</v>
      </c>
      <c r="S260" s="69" t="s">
        <v>14</v>
      </c>
    </row>
    <row r="261" spans="1:19" x14ac:dyDescent="0.25">
      <c r="A261" s="315" t="s">
        <v>194</v>
      </c>
      <c r="B261" s="45"/>
      <c r="C261" s="45" t="s">
        <v>97</v>
      </c>
      <c r="D261" s="77">
        <f>SUM(D262:D264)</f>
        <v>421308823</v>
      </c>
      <c r="E261" s="77">
        <f>SUM(E262:E264)</f>
        <v>422712722.83999997</v>
      </c>
      <c r="F261" s="77">
        <f>SUM(F262:F264)</f>
        <v>422712722.83999997</v>
      </c>
      <c r="G261" s="77">
        <f>SUM(G262:G264)</f>
        <v>421806337.67000002</v>
      </c>
      <c r="H261" s="77">
        <f>SUM(H262:H264)</f>
        <v>410684503.22000003</v>
      </c>
      <c r="I261" s="122">
        <f t="shared" si="18"/>
        <v>-11121834.449999999</v>
      </c>
      <c r="J261" s="71">
        <f t="shared" si="19"/>
        <v>-2.64</v>
      </c>
      <c r="K261" s="77"/>
      <c r="L261" s="69" t="s">
        <v>14</v>
      </c>
      <c r="M261" s="69" t="s">
        <v>14</v>
      </c>
      <c r="N261" s="69" t="s">
        <v>14</v>
      </c>
      <c r="O261" s="69" t="s">
        <v>14</v>
      </c>
      <c r="P261" s="69" t="s">
        <v>14</v>
      </c>
      <c r="Q261" s="69" t="s">
        <v>14</v>
      </c>
      <c r="R261" s="69" t="s">
        <v>14</v>
      </c>
      <c r="S261" s="69" t="s">
        <v>14</v>
      </c>
    </row>
    <row r="262" spans="1:19" ht="50.25" customHeight="1" x14ac:dyDescent="0.25">
      <c r="A262" s="315"/>
      <c r="B262" s="45"/>
      <c r="C262" s="45" t="s">
        <v>100</v>
      </c>
      <c r="D262" s="27">
        <f t="shared" ref="D262:H264" si="28">D120+D124+D132+D140+D148+D156+D164+D168+D172+D180</f>
        <v>0</v>
      </c>
      <c r="E262" s="27">
        <f t="shared" si="28"/>
        <v>0</v>
      </c>
      <c r="F262" s="77">
        <f t="shared" si="28"/>
        <v>0</v>
      </c>
      <c r="G262" s="77">
        <f t="shared" si="28"/>
        <v>0</v>
      </c>
      <c r="H262" s="77">
        <f t="shared" si="28"/>
        <v>0</v>
      </c>
      <c r="I262" s="77">
        <f t="shared" si="18"/>
        <v>0</v>
      </c>
      <c r="J262" s="77">
        <v>0</v>
      </c>
      <c r="K262" s="77"/>
      <c r="L262" s="69" t="s">
        <v>14</v>
      </c>
      <c r="M262" s="69" t="s">
        <v>14</v>
      </c>
      <c r="N262" s="69" t="s">
        <v>14</v>
      </c>
      <c r="O262" s="69" t="s">
        <v>14</v>
      </c>
      <c r="P262" s="69" t="s">
        <v>14</v>
      </c>
      <c r="Q262" s="69" t="s">
        <v>14</v>
      </c>
      <c r="R262" s="69" t="s">
        <v>14</v>
      </c>
      <c r="S262" s="69" t="s">
        <v>14</v>
      </c>
    </row>
    <row r="263" spans="1:19" ht="45.75" customHeight="1" x14ac:dyDescent="0.25">
      <c r="A263" s="315"/>
      <c r="B263" s="45"/>
      <c r="C263" s="73" t="s">
        <v>101</v>
      </c>
      <c r="D263" s="77">
        <f t="shared" si="28"/>
        <v>191600</v>
      </c>
      <c r="E263" s="77">
        <f t="shared" si="28"/>
        <v>191600</v>
      </c>
      <c r="F263" s="77">
        <f t="shared" si="28"/>
        <v>191600</v>
      </c>
      <c r="G263" s="77">
        <f t="shared" si="28"/>
        <v>191600</v>
      </c>
      <c r="H263" s="77">
        <f t="shared" si="28"/>
        <v>165960.76</v>
      </c>
      <c r="I263" s="122">
        <f t="shared" si="18"/>
        <v>-25639.24</v>
      </c>
      <c r="J263" s="71">
        <f t="shared" si="19"/>
        <v>-13.38</v>
      </c>
      <c r="K263" s="77"/>
      <c r="L263" s="69" t="s">
        <v>14</v>
      </c>
      <c r="M263" s="69" t="s">
        <v>14</v>
      </c>
      <c r="N263" s="69" t="s">
        <v>14</v>
      </c>
      <c r="O263" s="69" t="s">
        <v>14</v>
      </c>
      <c r="P263" s="69" t="s">
        <v>14</v>
      </c>
      <c r="Q263" s="69" t="s">
        <v>14</v>
      </c>
      <c r="R263" s="69" t="s">
        <v>14</v>
      </c>
      <c r="S263" s="69" t="s">
        <v>14</v>
      </c>
    </row>
    <row r="264" spans="1:19" ht="30" x14ac:dyDescent="0.25">
      <c r="A264" s="315"/>
      <c r="B264" s="45"/>
      <c r="C264" s="45" t="s">
        <v>102</v>
      </c>
      <c r="D264" s="77">
        <f t="shared" si="28"/>
        <v>421117223</v>
      </c>
      <c r="E264" s="77">
        <f t="shared" si="28"/>
        <v>422521122.83999997</v>
      </c>
      <c r="F264" s="77">
        <f t="shared" si="28"/>
        <v>422521122.83999997</v>
      </c>
      <c r="G264" s="77">
        <f t="shared" si="28"/>
        <v>421614737.67000002</v>
      </c>
      <c r="H264" s="77">
        <f t="shared" si="28"/>
        <v>410518542.45999998</v>
      </c>
      <c r="I264" s="122">
        <f t="shared" si="18"/>
        <v>-11096195.210000001</v>
      </c>
      <c r="J264" s="71">
        <f t="shared" si="19"/>
        <v>-2.63</v>
      </c>
      <c r="K264" s="77"/>
      <c r="L264" s="69" t="s">
        <v>14</v>
      </c>
      <c r="M264" s="69" t="s">
        <v>14</v>
      </c>
      <c r="N264" s="69" t="s">
        <v>14</v>
      </c>
      <c r="O264" s="69" t="s">
        <v>14</v>
      </c>
      <c r="P264" s="69" t="s">
        <v>14</v>
      </c>
      <c r="Q264" s="69" t="s">
        <v>14</v>
      </c>
      <c r="R264" s="69" t="s">
        <v>14</v>
      </c>
      <c r="S264" s="69" t="s">
        <v>14</v>
      </c>
    </row>
    <row r="265" spans="1:19" ht="18" customHeight="1" x14ac:dyDescent="0.25">
      <c r="A265" s="315" t="s">
        <v>195</v>
      </c>
      <c r="B265" s="45"/>
      <c r="C265" s="45" t="s">
        <v>97</v>
      </c>
      <c r="D265" s="77">
        <f>SUM(D266:D268)</f>
        <v>137695160</v>
      </c>
      <c r="E265" s="77">
        <f>SUM(E266:E268)</f>
        <v>254813489.09</v>
      </c>
      <c r="F265" s="77">
        <f>SUM(F266:F268)</f>
        <v>254813489.09</v>
      </c>
      <c r="G265" s="77">
        <f>SUM(G266:G268)</f>
        <v>342307163.94</v>
      </c>
      <c r="H265" s="77">
        <f>SUM(H266:H268)</f>
        <v>309419409.25</v>
      </c>
      <c r="I265" s="122">
        <f t="shared" si="18"/>
        <v>-32887754.690000001</v>
      </c>
      <c r="J265" s="71">
        <f t="shared" si="19"/>
        <v>-9.61</v>
      </c>
      <c r="K265" s="77"/>
      <c r="L265" s="69" t="s">
        <v>14</v>
      </c>
      <c r="M265" s="69" t="s">
        <v>14</v>
      </c>
      <c r="N265" s="69" t="s">
        <v>14</v>
      </c>
      <c r="O265" s="69" t="s">
        <v>14</v>
      </c>
      <c r="P265" s="69" t="s">
        <v>14</v>
      </c>
      <c r="Q265" s="69" t="s">
        <v>14</v>
      </c>
      <c r="R265" s="69" t="s">
        <v>14</v>
      </c>
      <c r="S265" s="69" t="s">
        <v>14</v>
      </c>
    </row>
    <row r="266" spans="1:19" ht="47.25" customHeight="1" x14ac:dyDescent="0.25">
      <c r="A266" s="315"/>
      <c r="B266" s="45"/>
      <c r="C266" s="45" t="s">
        <v>100</v>
      </c>
      <c r="D266" s="27">
        <f>D189+D193</f>
        <v>0</v>
      </c>
      <c r="E266" s="27">
        <f>E189+E193</f>
        <v>0</v>
      </c>
      <c r="F266" s="77">
        <f t="shared" ref="F266:H267" si="29">F189+F193+F197</f>
        <v>0</v>
      </c>
      <c r="G266" s="77">
        <f t="shared" si="29"/>
        <v>0</v>
      </c>
      <c r="H266" s="77">
        <f t="shared" si="29"/>
        <v>0</v>
      </c>
      <c r="I266" s="77">
        <f>H266-G266</f>
        <v>0</v>
      </c>
      <c r="J266" s="77">
        <v>0</v>
      </c>
      <c r="K266" s="77"/>
      <c r="L266" s="69" t="s">
        <v>14</v>
      </c>
      <c r="M266" s="69" t="s">
        <v>14</v>
      </c>
      <c r="N266" s="69" t="s">
        <v>14</v>
      </c>
      <c r="O266" s="69" t="s">
        <v>14</v>
      </c>
      <c r="P266" s="69" t="s">
        <v>14</v>
      </c>
      <c r="Q266" s="69" t="s">
        <v>14</v>
      </c>
      <c r="R266" s="69" t="s">
        <v>14</v>
      </c>
      <c r="S266" s="69" t="s">
        <v>14</v>
      </c>
    </row>
    <row r="267" spans="1:19" ht="47.25" customHeight="1" x14ac:dyDescent="0.25">
      <c r="A267" s="315"/>
      <c r="B267" s="45"/>
      <c r="C267" s="73" t="s">
        <v>101</v>
      </c>
      <c r="D267" s="27">
        <f t="shared" ref="D267:H268" si="30">D190+D194+D198</f>
        <v>0</v>
      </c>
      <c r="E267" s="77">
        <f t="shared" si="30"/>
        <v>116691071.69</v>
      </c>
      <c r="F267" s="77">
        <f t="shared" si="29"/>
        <v>116691071.69</v>
      </c>
      <c r="G267" s="77">
        <f t="shared" si="29"/>
        <v>216960071.69</v>
      </c>
      <c r="H267" s="77">
        <f t="shared" si="29"/>
        <v>216959314.75</v>
      </c>
      <c r="I267" s="122">
        <f>H267-G267</f>
        <v>-756.94</v>
      </c>
      <c r="J267" s="71">
        <f>H267/G267*100-100</f>
        <v>0</v>
      </c>
      <c r="K267" s="77"/>
      <c r="L267" s="69" t="s">
        <v>14</v>
      </c>
      <c r="M267" s="69" t="s">
        <v>14</v>
      </c>
      <c r="N267" s="69" t="s">
        <v>14</v>
      </c>
      <c r="O267" s="69" t="s">
        <v>14</v>
      </c>
      <c r="P267" s="69" t="s">
        <v>14</v>
      </c>
      <c r="Q267" s="69" t="s">
        <v>14</v>
      </c>
      <c r="R267" s="69" t="s">
        <v>14</v>
      </c>
      <c r="S267" s="69" t="s">
        <v>14</v>
      </c>
    </row>
    <row r="268" spans="1:19" ht="30" x14ac:dyDescent="0.25">
      <c r="A268" s="315"/>
      <c r="B268" s="45"/>
      <c r="C268" s="45" t="s">
        <v>102</v>
      </c>
      <c r="D268" s="77">
        <f t="shared" si="30"/>
        <v>137695160</v>
      </c>
      <c r="E268" s="77">
        <f t="shared" si="30"/>
        <v>138122417.40000001</v>
      </c>
      <c r="F268" s="77">
        <f t="shared" si="30"/>
        <v>138122417.40000001</v>
      </c>
      <c r="G268" s="77">
        <f t="shared" si="30"/>
        <v>125347092.25</v>
      </c>
      <c r="H268" s="77">
        <f t="shared" si="30"/>
        <v>92460094.5</v>
      </c>
      <c r="I268" s="122">
        <f>H268-G268</f>
        <v>-32886997.75</v>
      </c>
      <c r="J268" s="71">
        <f>H268/G268*100-100</f>
        <v>-26.24</v>
      </c>
      <c r="K268" s="77"/>
      <c r="L268" s="69" t="s">
        <v>14</v>
      </c>
      <c r="M268" s="69" t="s">
        <v>14</v>
      </c>
      <c r="N268" s="69" t="s">
        <v>14</v>
      </c>
      <c r="O268" s="69" t="s">
        <v>14</v>
      </c>
      <c r="P268" s="69" t="s">
        <v>14</v>
      </c>
      <c r="Q268" s="69" t="s">
        <v>14</v>
      </c>
      <c r="R268" s="69" t="s">
        <v>14</v>
      </c>
      <c r="S268" s="69" t="s">
        <v>14</v>
      </c>
    </row>
    <row r="269" spans="1:19" ht="15" hidden="1" customHeight="1" x14ac:dyDescent="0.25">
      <c r="A269" s="315" t="s">
        <v>196</v>
      </c>
      <c r="B269" s="45"/>
      <c r="C269" s="45" t="s">
        <v>97</v>
      </c>
      <c r="D269" s="128"/>
      <c r="E269" s="128"/>
      <c r="F269" s="128"/>
      <c r="G269" s="128"/>
      <c r="H269" s="128"/>
      <c r="I269" s="229"/>
      <c r="J269" s="128"/>
      <c r="K269" s="69"/>
      <c r="L269" s="69" t="s">
        <v>14</v>
      </c>
      <c r="M269" s="69" t="s">
        <v>14</v>
      </c>
      <c r="N269" s="69" t="s">
        <v>14</v>
      </c>
      <c r="O269" s="69" t="s">
        <v>14</v>
      </c>
      <c r="P269" s="69" t="s">
        <v>14</v>
      </c>
      <c r="Q269" s="69" t="s">
        <v>14</v>
      </c>
      <c r="R269" s="69" t="s">
        <v>14</v>
      </c>
      <c r="S269" s="69" t="s">
        <v>14</v>
      </c>
    </row>
    <row r="270" spans="1:19" ht="60" hidden="1" customHeight="1" x14ac:dyDescent="0.25">
      <c r="A270" s="315"/>
      <c r="B270" s="45"/>
      <c r="C270" s="45" t="s">
        <v>31</v>
      </c>
      <c r="D270" s="128"/>
      <c r="E270" s="128"/>
      <c r="F270" s="128"/>
      <c r="G270" s="128"/>
      <c r="H270" s="128"/>
      <c r="I270" s="229"/>
      <c r="J270" s="128"/>
      <c r="K270" s="69"/>
      <c r="L270" s="69" t="s">
        <v>14</v>
      </c>
      <c r="M270" s="69" t="s">
        <v>14</v>
      </c>
      <c r="N270" s="69" t="s">
        <v>14</v>
      </c>
      <c r="O270" s="69" t="s">
        <v>14</v>
      </c>
      <c r="P270" s="69" t="s">
        <v>14</v>
      </c>
      <c r="Q270" s="69" t="s">
        <v>14</v>
      </c>
      <c r="R270" s="69" t="s">
        <v>14</v>
      </c>
      <c r="S270" s="69" t="s">
        <v>14</v>
      </c>
    </row>
    <row r="271" spans="1:19" ht="60" hidden="1" customHeight="1" x14ac:dyDescent="0.25">
      <c r="A271" s="315"/>
      <c r="B271" s="45"/>
      <c r="C271" s="73" t="s">
        <v>20</v>
      </c>
      <c r="D271" s="128"/>
      <c r="E271" s="128"/>
      <c r="F271" s="128"/>
      <c r="G271" s="128"/>
      <c r="H271" s="128"/>
      <c r="I271" s="229"/>
      <c r="J271" s="128"/>
      <c r="K271" s="69"/>
      <c r="L271" s="69" t="s">
        <v>14</v>
      </c>
      <c r="M271" s="69" t="s">
        <v>14</v>
      </c>
      <c r="N271" s="69" t="s">
        <v>14</v>
      </c>
      <c r="O271" s="69" t="s">
        <v>14</v>
      </c>
      <c r="P271" s="69" t="s">
        <v>14</v>
      </c>
      <c r="Q271" s="69" t="s">
        <v>14</v>
      </c>
      <c r="R271" s="69" t="s">
        <v>14</v>
      </c>
      <c r="S271" s="69" t="s">
        <v>14</v>
      </c>
    </row>
    <row r="272" spans="1:19" ht="30" hidden="1" customHeight="1" x14ac:dyDescent="0.25">
      <c r="A272" s="315"/>
      <c r="B272" s="45"/>
      <c r="C272" s="45" t="s">
        <v>15</v>
      </c>
      <c r="D272" s="128" t="str">
        <f>D107</f>
        <v>-</v>
      </c>
      <c r="E272" s="128" t="str">
        <f>E106</f>
        <v>-</v>
      </c>
      <c r="F272" s="128" t="str">
        <f>F106</f>
        <v>-</v>
      </c>
      <c r="G272" s="128" t="str">
        <f>G106</f>
        <v>-</v>
      </c>
      <c r="H272" s="128" t="str">
        <f>H106</f>
        <v>-</v>
      </c>
      <c r="I272" s="229"/>
      <c r="J272" s="128"/>
      <c r="K272" s="69"/>
      <c r="L272" s="69" t="s">
        <v>14</v>
      </c>
      <c r="M272" s="69" t="s">
        <v>14</v>
      </c>
      <c r="N272" s="69" t="s">
        <v>14</v>
      </c>
      <c r="O272" s="69" t="s">
        <v>14</v>
      </c>
      <c r="P272" s="69" t="s">
        <v>14</v>
      </c>
      <c r="Q272" s="69" t="s">
        <v>14</v>
      </c>
      <c r="R272" s="69" t="s">
        <v>14</v>
      </c>
      <c r="S272" s="69" t="s">
        <v>14</v>
      </c>
    </row>
    <row r="273" spans="1:19" ht="137.25" customHeight="1" x14ac:dyDescent="0.25">
      <c r="A273" s="182"/>
      <c r="B273" s="182"/>
      <c r="C273" s="182"/>
      <c r="D273" s="183"/>
      <c r="E273" s="183"/>
      <c r="F273" s="183"/>
      <c r="G273" s="183"/>
      <c r="H273" s="183"/>
      <c r="I273" s="230"/>
      <c r="J273" s="183"/>
      <c r="K273" s="95"/>
      <c r="L273" s="95"/>
      <c r="M273" s="95"/>
      <c r="N273" s="95"/>
      <c r="O273" s="95"/>
      <c r="P273" s="95"/>
      <c r="Q273" s="95"/>
      <c r="R273" s="95"/>
      <c r="S273" s="95"/>
    </row>
    <row r="274" spans="1:19" ht="24.75" customHeight="1" x14ac:dyDescent="0.25">
      <c r="A274" s="182" t="s">
        <v>341</v>
      </c>
      <c r="B274" s="182"/>
      <c r="C274" s="182"/>
      <c r="D274" s="183"/>
      <c r="E274" s="183"/>
      <c r="F274" s="183"/>
      <c r="G274" s="183"/>
      <c r="H274" s="183"/>
      <c r="I274" s="230"/>
      <c r="J274" s="183"/>
      <c r="K274" s="95"/>
      <c r="L274" s="95"/>
      <c r="M274" s="95"/>
      <c r="N274" s="95"/>
      <c r="O274" s="95"/>
      <c r="P274" s="95"/>
      <c r="Q274" s="95"/>
      <c r="R274" s="95"/>
      <c r="S274" s="95"/>
    </row>
    <row r="275" spans="1:19" x14ac:dyDescent="0.25">
      <c r="A275" s="51" t="s">
        <v>342</v>
      </c>
      <c r="I275" s="231"/>
      <c r="N275" s="52"/>
      <c r="O275" s="52"/>
      <c r="P275" s="52"/>
    </row>
    <row r="276" spans="1:19" x14ac:dyDescent="0.25">
      <c r="I276" s="231"/>
      <c r="N276" s="52"/>
      <c r="O276" s="52"/>
      <c r="P276" s="52"/>
    </row>
    <row r="277" spans="1:19" x14ac:dyDescent="0.25">
      <c r="I277" s="231"/>
      <c r="N277" s="52"/>
      <c r="O277" s="52"/>
      <c r="P277" s="52"/>
    </row>
    <row r="278" spans="1:19" x14ac:dyDescent="0.25">
      <c r="I278" s="231"/>
      <c r="N278" s="52"/>
      <c r="O278" s="52"/>
      <c r="P278" s="52"/>
    </row>
    <row r="279" spans="1:19" x14ac:dyDescent="0.25">
      <c r="I279" s="231"/>
      <c r="N279" s="52"/>
      <c r="O279" s="52"/>
      <c r="P279" s="52"/>
    </row>
    <row r="280" spans="1:19" x14ac:dyDescent="0.25">
      <c r="I280" s="231"/>
      <c r="N280" s="52"/>
      <c r="O280" s="52"/>
      <c r="P280" s="52"/>
    </row>
    <row r="281" spans="1:19" x14ac:dyDescent="0.25">
      <c r="I281" s="231"/>
      <c r="N281" s="52"/>
      <c r="O281" s="52"/>
      <c r="P281" s="52"/>
    </row>
    <row r="282" spans="1:19" s="52" customFormat="1" x14ac:dyDescent="0.25">
      <c r="I282" s="231"/>
      <c r="K282" s="91"/>
      <c r="L282" s="51"/>
      <c r="M282" s="53"/>
      <c r="S282" s="57"/>
    </row>
    <row r="283" spans="1:19" s="52" customFormat="1" x14ac:dyDescent="0.25">
      <c r="D283" s="129">
        <f>D284+D285+D286</f>
        <v>1173175859</v>
      </c>
      <c r="E283" s="129">
        <f>E284+E285+E286</f>
        <v>1300108849.0699999</v>
      </c>
      <c r="F283" s="129">
        <f>F284+F285+F286</f>
        <v>1300108849.0699999</v>
      </c>
      <c r="G283" s="129">
        <f>G284+G285+G286</f>
        <v>1425725036.1099999</v>
      </c>
      <c r="H283" s="129">
        <f>H284+H285+H286</f>
        <v>1369849099.3299999</v>
      </c>
      <c r="I283" s="231"/>
      <c r="J283" s="129"/>
      <c r="K283" s="130"/>
      <c r="L283" s="51"/>
      <c r="M283" s="53"/>
      <c r="S283" s="57"/>
    </row>
    <row r="284" spans="1:19" s="52" customFormat="1" x14ac:dyDescent="0.25">
      <c r="D284" s="129">
        <f>D222+D226+D230+D234+D262</f>
        <v>19255700</v>
      </c>
      <c r="E284" s="129">
        <f>E222+E226+E230+E234+E262</f>
        <v>19255700</v>
      </c>
      <c r="F284" s="129">
        <f>F222+F226+F230+F234+F262</f>
        <v>19255700</v>
      </c>
      <c r="G284" s="129">
        <f>G222+G226+G230+G234+G262</f>
        <v>19255700</v>
      </c>
      <c r="H284" s="129">
        <f>H222+H226+H230+H234+H262</f>
        <v>19255700</v>
      </c>
      <c r="I284" s="231"/>
      <c r="J284" s="129"/>
      <c r="K284" s="130"/>
      <c r="L284" s="51"/>
      <c r="M284" s="53"/>
      <c r="S284" s="57"/>
    </row>
    <row r="285" spans="1:19" s="52" customFormat="1" x14ac:dyDescent="0.25">
      <c r="D285" s="129">
        <f>D267+D263+D235+D231+D227+D223+D211</f>
        <v>7007500</v>
      </c>
      <c r="E285" s="129">
        <f>E267+E263+E235+E231+E227+E223+E211</f>
        <v>123698571.69</v>
      </c>
      <c r="F285" s="129">
        <f>F267+F263+F235+F231+F227+F223+F211</f>
        <v>123698571.69</v>
      </c>
      <c r="G285" s="129">
        <f>G267+G263+G235+G231+G227+G223+G211</f>
        <v>223967571.69</v>
      </c>
      <c r="H285" s="129">
        <f>H267+H263+H235+H231+H227+H223+H211</f>
        <v>223941175.50999999</v>
      </c>
      <c r="I285" s="231"/>
      <c r="J285" s="129"/>
      <c r="K285" s="130"/>
      <c r="L285" s="51"/>
      <c r="M285" s="53"/>
      <c r="S285" s="57"/>
    </row>
    <row r="286" spans="1:19" s="52" customFormat="1" x14ac:dyDescent="0.25">
      <c r="D286" s="129">
        <f>D268+D264+D260+D256+D252+D248+D244+D240+D236+D232+D228+D224+D216+D212+D220</f>
        <v>1146912659</v>
      </c>
      <c r="E286" s="129">
        <f>E268+E264+E260+E256+E252+E248+E244+E240+E236+E232+E228+E224+E216+E212+E220</f>
        <v>1157154577.3800001</v>
      </c>
      <c r="F286" s="129">
        <f>F268+F264+F260+F256+F252+F248+F244+F240+F236+F232+F228+F224+F216+F212+F220</f>
        <v>1157154577.3800001</v>
      </c>
      <c r="G286" s="129">
        <f>G268+G264+G260+G256+G252+G248+G244+G240+G236+G232+G228+G224+G216+G212+G220</f>
        <v>1182501764.4200001</v>
      </c>
      <c r="H286" s="129">
        <f>H268+H264+H260+H256+H252+H248+H244+H240+H236+H232+H228+H224+H216+H212+H220</f>
        <v>1126652223.8199999</v>
      </c>
      <c r="I286" s="231"/>
      <c r="J286" s="129"/>
      <c r="K286" s="130"/>
      <c r="L286" s="51"/>
      <c r="M286" s="53"/>
      <c r="S286" s="57"/>
    </row>
    <row r="287" spans="1:19" s="52" customFormat="1" x14ac:dyDescent="0.25">
      <c r="I287" s="231"/>
      <c r="K287" s="91"/>
      <c r="L287" s="51"/>
      <c r="M287" s="53"/>
      <c r="S287" s="57"/>
    </row>
    <row r="288" spans="1:19" s="52" customFormat="1" x14ac:dyDescent="0.25">
      <c r="I288" s="231"/>
      <c r="K288" s="91"/>
      <c r="L288" s="51"/>
      <c r="M288" s="53"/>
      <c r="S288" s="57"/>
    </row>
    <row r="289" spans="5:19" s="52" customFormat="1" x14ac:dyDescent="0.25">
      <c r="I289" s="231"/>
      <c r="K289" s="91"/>
      <c r="L289" s="51"/>
      <c r="M289" s="53"/>
      <c r="S289" s="57"/>
    </row>
    <row r="290" spans="5:19" s="52" customFormat="1" x14ac:dyDescent="0.25">
      <c r="E290" s="129"/>
      <c r="I290" s="231"/>
      <c r="J290" s="129"/>
      <c r="K290" s="130"/>
      <c r="L290" s="51"/>
      <c r="M290" s="53"/>
      <c r="S290" s="57"/>
    </row>
    <row r="291" spans="5:19" s="52" customFormat="1" x14ac:dyDescent="0.25">
      <c r="E291" s="129"/>
      <c r="F291" s="129"/>
      <c r="G291" s="129">
        <v>1425725036.1099999</v>
      </c>
      <c r="H291" s="129">
        <v>1369849099.3299999</v>
      </c>
      <c r="I291" s="129"/>
      <c r="J291" s="129"/>
      <c r="K291" s="130"/>
      <c r="L291" s="51"/>
      <c r="M291" s="53"/>
      <c r="N291" s="54"/>
      <c r="O291" s="54"/>
      <c r="P291" s="54"/>
      <c r="S291" s="57"/>
    </row>
    <row r="292" spans="5:19" s="52" customFormat="1" x14ac:dyDescent="0.25">
      <c r="E292" s="129"/>
      <c r="F292" s="131">
        <f>F283-F291</f>
        <v>1300108849</v>
      </c>
      <c r="G292" s="131">
        <f>G283-G291</f>
        <v>0</v>
      </c>
      <c r="H292" s="131">
        <f>H283-H291</f>
        <v>0</v>
      </c>
      <c r="I292" s="129"/>
      <c r="J292" s="129"/>
      <c r="K292" s="130"/>
      <c r="L292" s="51"/>
      <c r="M292" s="53"/>
      <c r="N292" s="54"/>
      <c r="O292" s="54"/>
      <c r="P292" s="54"/>
      <c r="S292" s="57"/>
    </row>
    <row r="293" spans="5:19" s="52" customFormat="1" x14ac:dyDescent="0.25">
      <c r="E293" s="129"/>
      <c r="I293" s="129"/>
      <c r="J293" s="129"/>
      <c r="K293" s="130"/>
      <c r="L293" s="51"/>
      <c r="M293" s="53"/>
      <c r="N293" s="54"/>
      <c r="O293" s="54"/>
      <c r="P293" s="54"/>
      <c r="S293" s="57"/>
    </row>
    <row r="294" spans="5:19" s="52" customFormat="1" x14ac:dyDescent="0.25">
      <c r="E294" s="129"/>
      <c r="I294" s="129"/>
      <c r="J294" s="129"/>
      <c r="K294" s="130"/>
      <c r="L294" s="51"/>
      <c r="M294" s="53"/>
      <c r="N294" s="54"/>
      <c r="O294" s="54"/>
      <c r="P294" s="54"/>
      <c r="S294" s="57"/>
    </row>
  </sheetData>
  <autoFilter ref="A11:S268"/>
  <mergeCells count="451">
    <mergeCell ref="A5:S5"/>
    <mergeCell ref="A6:S6"/>
    <mergeCell ref="A7:S7"/>
    <mergeCell ref="A9:A11"/>
    <mergeCell ref="B9:B11"/>
    <mergeCell ref="C9:C11"/>
    <mergeCell ref="D9:J9"/>
    <mergeCell ref="K9:K11"/>
    <mergeCell ref="L9:L11"/>
    <mergeCell ref="M9:M11"/>
    <mergeCell ref="N9:R9"/>
    <mergeCell ref="S9:S11"/>
    <mergeCell ref="D10:D11"/>
    <mergeCell ref="E10:E11"/>
    <mergeCell ref="F10:F11"/>
    <mergeCell ref="G10:G11"/>
    <mergeCell ref="H10:H11"/>
    <mergeCell ref="I10:J10"/>
    <mergeCell ref="N10:N11"/>
    <mergeCell ref="O10:O11"/>
    <mergeCell ref="P10:P11"/>
    <mergeCell ref="Q10:R10"/>
    <mergeCell ref="S20:S23"/>
    <mergeCell ref="A15:S15"/>
    <mergeCell ref="A16:A19"/>
    <mergeCell ref="B16:B19"/>
    <mergeCell ref="L16:L19"/>
    <mergeCell ref="M16:M19"/>
    <mergeCell ref="N16:N19"/>
    <mergeCell ref="O16:O19"/>
    <mergeCell ref="P16:P19"/>
    <mergeCell ref="Q16:Q19"/>
    <mergeCell ref="R16:R19"/>
    <mergeCell ref="S16:S19"/>
    <mergeCell ref="A24:A27"/>
    <mergeCell ref="B24:B27"/>
    <mergeCell ref="K24:K27"/>
    <mergeCell ref="L24:L27"/>
    <mergeCell ref="M26:M27"/>
    <mergeCell ref="Q26:Q27"/>
    <mergeCell ref="R26:R27"/>
    <mergeCell ref="Q20:Q23"/>
    <mergeCell ref="G28:G29"/>
    <mergeCell ref="H28:H29"/>
    <mergeCell ref="I28:I29"/>
    <mergeCell ref="J28:J29"/>
    <mergeCell ref="L28:L29"/>
    <mergeCell ref="A20:A23"/>
    <mergeCell ref="B20:B23"/>
    <mergeCell ref="L20:L23"/>
    <mergeCell ref="M20:M23"/>
    <mergeCell ref="N20:N23"/>
    <mergeCell ref="O20:O23"/>
    <mergeCell ref="P20:P23"/>
    <mergeCell ref="R20:R23"/>
    <mergeCell ref="A30:A31"/>
    <mergeCell ref="B30:B31"/>
    <mergeCell ref="K30:K31"/>
    <mergeCell ref="L30:L31"/>
    <mergeCell ref="A28:A29"/>
    <mergeCell ref="B28:B29"/>
    <mergeCell ref="C28:C29"/>
    <mergeCell ref="D28:D29"/>
    <mergeCell ref="E28:E29"/>
    <mergeCell ref="F28:F29"/>
    <mergeCell ref="R32:R35"/>
    <mergeCell ref="S32:S35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L37:L38"/>
    <mergeCell ref="A32:A35"/>
    <mergeCell ref="B32:B35"/>
    <mergeCell ref="K32:K35"/>
    <mergeCell ref="L32:L35"/>
    <mergeCell ref="M32:M35"/>
    <mergeCell ref="N32:N35"/>
    <mergeCell ref="O32:O35"/>
    <mergeCell ref="P32:P35"/>
    <mergeCell ref="Q32:Q35"/>
    <mergeCell ref="A39:A42"/>
    <mergeCell ref="B39:B42"/>
    <mergeCell ref="K39:K42"/>
    <mergeCell ref="L39:L42"/>
    <mergeCell ref="A43:A46"/>
    <mergeCell ref="B43:B46"/>
    <mergeCell ref="L43:L46"/>
    <mergeCell ref="M43:M46"/>
    <mergeCell ref="N43:N46"/>
    <mergeCell ref="O43:O46"/>
    <mergeCell ref="P43:P46"/>
    <mergeCell ref="Q43:Q46"/>
    <mergeCell ref="R43:R46"/>
    <mergeCell ref="S43:S46"/>
    <mergeCell ref="A47:A50"/>
    <mergeCell ref="B47:B50"/>
    <mergeCell ref="L47:L50"/>
    <mergeCell ref="M47:M48"/>
    <mergeCell ref="N47:N48"/>
    <mergeCell ref="O47:O48"/>
    <mergeCell ref="P47:P48"/>
    <mergeCell ref="Q47:Q48"/>
    <mergeCell ref="R47:R48"/>
    <mergeCell ref="S47:S48"/>
    <mergeCell ref="Q49:Q50"/>
    <mergeCell ref="R49:R50"/>
    <mergeCell ref="S49:S50"/>
    <mergeCell ref="S51:S54"/>
    <mergeCell ref="A55:A58"/>
    <mergeCell ref="B55:B58"/>
    <mergeCell ref="K55:K58"/>
    <mergeCell ref="L55:L58"/>
    <mergeCell ref="N55:N58"/>
    <mergeCell ref="O55:O58"/>
    <mergeCell ref="P55:P58"/>
    <mergeCell ref="Q55:Q58"/>
    <mergeCell ref="R55:R58"/>
    <mergeCell ref="S55:S58"/>
    <mergeCell ref="A51:A54"/>
    <mergeCell ref="B51:B54"/>
    <mergeCell ref="L51:L54"/>
    <mergeCell ref="M51:M52"/>
    <mergeCell ref="N51:N54"/>
    <mergeCell ref="O51:O54"/>
    <mergeCell ref="P51:P54"/>
    <mergeCell ref="Q51:Q54"/>
    <mergeCell ref="R51:R54"/>
    <mergeCell ref="A59:A62"/>
    <mergeCell ref="B59:B62"/>
    <mergeCell ref="L59:L62"/>
    <mergeCell ref="M59:M62"/>
    <mergeCell ref="N59:N62"/>
    <mergeCell ref="O59:O62"/>
    <mergeCell ref="A63:A64"/>
    <mergeCell ref="B63:B67"/>
    <mergeCell ref="K63:K67"/>
    <mergeCell ref="L63:L67"/>
    <mergeCell ref="M63:M66"/>
    <mergeCell ref="N63:N66"/>
    <mergeCell ref="C66:C67"/>
    <mergeCell ref="P59:P62"/>
    <mergeCell ref="Q59:Q62"/>
    <mergeCell ref="R59:R62"/>
    <mergeCell ref="S59:S62"/>
    <mergeCell ref="I71:I76"/>
    <mergeCell ref="J71:J76"/>
    <mergeCell ref="K71:K76"/>
    <mergeCell ref="O63:O66"/>
    <mergeCell ref="P63:P66"/>
    <mergeCell ref="Q63:Q66"/>
    <mergeCell ref="B68:B76"/>
    <mergeCell ref="L68:L76"/>
    <mergeCell ref="D71:D74"/>
    <mergeCell ref="E71:E74"/>
    <mergeCell ref="F71:F74"/>
    <mergeCell ref="G71:G74"/>
    <mergeCell ref="H71:H74"/>
    <mergeCell ref="R63:R66"/>
    <mergeCell ref="S63:S66"/>
    <mergeCell ref="I66:I67"/>
    <mergeCell ref="J66:J67"/>
    <mergeCell ref="N81:N84"/>
    <mergeCell ref="O81:O84"/>
    <mergeCell ref="P81:P84"/>
    <mergeCell ref="Q81:Q84"/>
    <mergeCell ref="R81:R84"/>
    <mergeCell ref="A77:A79"/>
    <mergeCell ref="B77:B80"/>
    <mergeCell ref="L77:L80"/>
    <mergeCell ref="I78:I80"/>
    <mergeCell ref="J78:J80"/>
    <mergeCell ref="A81:A84"/>
    <mergeCell ref="B81:B84"/>
    <mergeCell ref="L81:L84"/>
    <mergeCell ref="S81:S84"/>
    <mergeCell ref="A85:A88"/>
    <mergeCell ref="B85:B88"/>
    <mergeCell ref="C85:C88"/>
    <mergeCell ref="D85:D88"/>
    <mergeCell ref="O92:O93"/>
    <mergeCell ref="P92:P93"/>
    <mergeCell ref="Q92:Q93"/>
    <mergeCell ref="R92:R93"/>
    <mergeCell ref="J85:J88"/>
    <mergeCell ref="L85:L88"/>
    <mergeCell ref="S92:S93"/>
    <mergeCell ref="E85:E88"/>
    <mergeCell ref="F85:F88"/>
    <mergeCell ref="G85:G88"/>
    <mergeCell ref="H85:H88"/>
    <mergeCell ref="I85:I88"/>
    <mergeCell ref="M81:M84"/>
    <mergeCell ref="A89:A90"/>
    <mergeCell ref="L89:L90"/>
    <mergeCell ref="A92:A95"/>
    <mergeCell ref="B92:B95"/>
    <mergeCell ref="L92:L95"/>
    <mergeCell ref="M94:M95"/>
    <mergeCell ref="N94:N95"/>
    <mergeCell ref="O94:O95"/>
    <mergeCell ref="P94:P95"/>
    <mergeCell ref="Q94:Q95"/>
    <mergeCell ref="R94:R95"/>
    <mergeCell ref="S94:S95"/>
    <mergeCell ref="M92:M93"/>
    <mergeCell ref="N92:N93"/>
    <mergeCell ref="A96:A99"/>
    <mergeCell ref="B96:B99"/>
    <mergeCell ref="L96:L99"/>
    <mergeCell ref="M96:M99"/>
    <mergeCell ref="N96:N99"/>
    <mergeCell ref="O96:O99"/>
    <mergeCell ref="P96:P99"/>
    <mergeCell ref="Q96:Q99"/>
    <mergeCell ref="R96:R99"/>
    <mergeCell ref="S96:S99"/>
    <mergeCell ref="S100:S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L104:L105"/>
    <mergeCell ref="A100:A103"/>
    <mergeCell ref="B100:B103"/>
    <mergeCell ref="L100:L103"/>
    <mergeCell ref="M100:M103"/>
    <mergeCell ref="N100:N103"/>
    <mergeCell ref="O100:O103"/>
    <mergeCell ref="P100:P103"/>
    <mergeCell ref="Q100:Q103"/>
    <mergeCell ref="R100:R103"/>
    <mergeCell ref="K106:K107"/>
    <mergeCell ref="L106:L107"/>
    <mergeCell ref="A110:A113"/>
    <mergeCell ref="B110:B113"/>
    <mergeCell ref="L110:L113"/>
    <mergeCell ref="A108:A109"/>
    <mergeCell ref="B108:B109"/>
    <mergeCell ref="C108:C109"/>
    <mergeCell ref="D108:D109"/>
    <mergeCell ref="E108:E109"/>
    <mergeCell ref="F108:F109"/>
    <mergeCell ref="A106:A107"/>
    <mergeCell ref="B106:B107"/>
    <mergeCell ref="C106:C107"/>
    <mergeCell ref="E106:E107"/>
    <mergeCell ref="F106:F107"/>
    <mergeCell ref="G106:G107"/>
    <mergeCell ref="H106:H107"/>
    <mergeCell ref="I106:I107"/>
    <mergeCell ref="J106:J107"/>
    <mergeCell ref="N110:N111"/>
    <mergeCell ref="O110:O111"/>
    <mergeCell ref="P110:P111"/>
    <mergeCell ref="Q110:Q111"/>
    <mergeCell ref="R110:R111"/>
    <mergeCell ref="G108:G109"/>
    <mergeCell ref="H108:H109"/>
    <mergeCell ref="I108:I109"/>
    <mergeCell ref="J108:J109"/>
    <mergeCell ref="L108:L109"/>
    <mergeCell ref="A127:A130"/>
    <mergeCell ref="S110:S111"/>
    <mergeCell ref="M112:M113"/>
    <mergeCell ref="N112:N113"/>
    <mergeCell ref="O112:O113"/>
    <mergeCell ref="P112:P113"/>
    <mergeCell ref="Q112:Q113"/>
    <mergeCell ref="R112:R113"/>
    <mergeCell ref="S112:S113"/>
    <mergeCell ref="M110:M111"/>
    <mergeCell ref="A114:A117"/>
    <mergeCell ref="A119:A122"/>
    <mergeCell ref="B119:B122"/>
    <mergeCell ref="L119:L122"/>
    <mergeCell ref="M119:M122"/>
    <mergeCell ref="N119:N122"/>
    <mergeCell ref="O119:O122"/>
    <mergeCell ref="P119:P122"/>
    <mergeCell ref="Q119:Q122"/>
    <mergeCell ref="R119:R122"/>
    <mergeCell ref="S119:S122"/>
    <mergeCell ref="A123:A126"/>
    <mergeCell ref="B123:B130"/>
    <mergeCell ref="L123:L130"/>
    <mergeCell ref="M123:M130"/>
    <mergeCell ref="N123:N130"/>
    <mergeCell ref="O131:O138"/>
    <mergeCell ref="O123:O130"/>
    <mergeCell ref="P123:P130"/>
    <mergeCell ref="Q123:Q130"/>
    <mergeCell ref="R123:R130"/>
    <mergeCell ref="S123:S130"/>
    <mergeCell ref="P131:P138"/>
    <mergeCell ref="Q131:Q138"/>
    <mergeCell ref="R131:R138"/>
    <mergeCell ref="S131:S138"/>
    <mergeCell ref="A131:A134"/>
    <mergeCell ref="B131:B138"/>
    <mergeCell ref="L131:L138"/>
    <mergeCell ref="M131:M138"/>
    <mergeCell ref="N131:N138"/>
    <mergeCell ref="A143:A146"/>
    <mergeCell ref="A135:A138"/>
    <mergeCell ref="A139:A142"/>
    <mergeCell ref="B139:B146"/>
    <mergeCell ref="L139:L146"/>
    <mergeCell ref="M139:M146"/>
    <mergeCell ref="S147:S152"/>
    <mergeCell ref="O139:O146"/>
    <mergeCell ref="P139:P146"/>
    <mergeCell ref="Q139:Q146"/>
    <mergeCell ref="R139:R146"/>
    <mergeCell ref="S139:S146"/>
    <mergeCell ref="N139:N146"/>
    <mergeCell ref="M155:M162"/>
    <mergeCell ref="N155:N162"/>
    <mergeCell ref="S155:S162"/>
    <mergeCell ref="A147:A150"/>
    <mergeCell ref="L147:L152"/>
    <mergeCell ref="M147:M152"/>
    <mergeCell ref="B147:B154"/>
    <mergeCell ref="A151:A154"/>
    <mergeCell ref="O155:O162"/>
    <mergeCell ref="P155:P162"/>
    <mergeCell ref="Q155:Q162"/>
    <mergeCell ref="R155:R162"/>
    <mergeCell ref="A159:A162"/>
    <mergeCell ref="A155:A158"/>
    <mergeCell ref="B155:B162"/>
    <mergeCell ref="K155:K161"/>
    <mergeCell ref="L155:L162"/>
    <mergeCell ref="S163:S166"/>
    <mergeCell ref="A167:A170"/>
    <mergeCell ref="B167:B170"/>
    <mergeCell ref="L167:L170"/>
    <mergeCell ref="M167:M170"/>
    <mergeCell ref="N167:N170"/>
    <mergeCell ref="O167:O170"/>
    <mergeCell ref="P167:P170"/>
    <mergeCell ref="Q167:Q170"/>
    <mergeCell ref="R167:R170"/>
    <mergeCell ref="S167:S170"/>
    <mergeCell ref="A163:A166"/>
    <mergeCell ref="B163:B166"/>
    <mergeCell ref="L163:L166"/>
    <mergeCell ref="M163:M166"/>
    <mergeCell ref="N163:N166"/>
    <mergeCell ref="O163:O166"/>
    <mergeCell ref="P163:P166"/>
    <mergeCell ref="Q163:Q166"/>
    <mergeCell ref="R163:R166"/>
    <mergeCell ref="S171:S178"/>
    <mergeCell ref="A175:A178"/>
    <mergeCell ref="A179:A182"/>
    <mergeCell ref="B179:B182"/>
    <mergeCell ref="K179:K182"/>
    <mergeCell ref="L179:L182"/>
    <mergeCell ref="M179:M182"/>
    <mergeCell ref="N179:N182"/>
    <mergeCell ref="O179:O182"/>
    <mergeCell ref="P179:P182"/>
    <mergeCell ref="Q179:Q182"/>
    <mergeCell ref="R179:R182"/>
    <mergeCell ref="S179:S182"/>
    <mergeCell ref="A171:A174"/>
    <mergeCell ref="B171:B178"/>
    <mergeCell ref="L171:L178"/>
    <mergeCell ref="M171:M178"/>
    <mergeCell ref="N171:N178"/>
    <mergeCell ref="O171:O178"/>
    <mergeCell ref="P171:P178"/>
    <mergeCell ref="Q171:Q178"/>
    <mergeCell ref="R171:R178"/>
    <mergeCell ref="A188:A191"/>
    <mergeCell ref="B188:B191"/>
    <mergeCell ref="K188:K191"/>
    <mergeCell ref="L188:L191"/>
    <mergeCell ref="M188:M189"/>
    <mergeCell ref="N188:N189"/>
    <mergeCell ref="O188:O189"/>
    <mergeCell ref="P188:P189"/>
    <mergeCell ref="Q188:Q189"/>
    <mergeCell ref="P192:P195"/>
    <mergeCell ref="Q192:Q195"/>
    <mergeCell ref="R188:R189"/>
    <mergeCell ref="S188:S189"/>
    <mergeCell ref="M190:M191"/>
    <mergeCell ref="N190:N191"/>
    <mergeCell ref="O190:O191"/>
    <mergeCell ref="P190:P191"/>
    <mergeCell ref="Q190:Q191"/>
    <mergeCell ref="R190:R191"/>
    <mergeCell ref="S190:S191"/>
    <mergeCell ref="R192:R195"/>
    <mergeCell ref="S192:S195"/>
    <mergeCell ref="S196:S197"/>
    <mergeCell ref="M198:M199"/>
    <mergeCell ref="N198:N199"/>
    <mergeCell ref="O198:O199"/>
    <mergeCell ref="P198:P199"/>
    <mergeCell ref="Q198:Q199"/>
    <mergeCell ref="R198:R199"/>
    <mergeCell ref="S198:S199"/>
    <mergeCell ref="A192:A195"/>
    <mergeCell ref="B192:B195"/>
    <mergeCell ref="K192:K195"/>
    <mergeCell ref="L192:L195"/>
    <mergeCell ref="M192:M195"/>
    <mergeCell ref="A196:A199"/>
    <mergeCell ref="B196:B199"/>
    <mergeCell ref="L196:L199"/>
    <mergeCell ref="M196:M197"/>
    <mergeCell ref="N196:N197"/>
    <mergeCell ref="O196:O197"/>
    <mergeCell ref="P196:P197"/>
    <mergeCell ref="Q196:Q197"/>
    <mergeCell ref="R196:R197"/>
    <mergeCell ref="N192:N195"/>
    <mergeCell ref="O192:O195"/>
    <mergeCell ref="A200:A203"/>
    <mergeCell ref="A204:A207"/>
    <mergeCell ref="A209:A212"/>
    <mergeCell ref="A213:A216"/>
    <mergeCell ref="A217:A220"/>
    <mergeCell ref="A221:A224"/>
    <mergeCell ref="A225:A228"/>
    <mergeCell ref="A229:A232"/>
    <mergeCell ref="A233:A236"/>
    <mergeCell ref="A237:A240"/>
    <mergeCell ref="A241:A244"/>
    <mergeCell ref="A245:A248"/>
    <mergeCell ref="A249:A252"/>
    <mergeCell ref="A253:A256"/>
    <mergeCell ref="A257:A260"/>
    <mergeCell ref="A261:A264"/>
    <mergeCell ref="A265:A268"/>
    <mergeCell ref="A269:A272"/>
  </mergeCells>
  <printOptions horizontalCentered="1"/>
  <pageMargins left="1.1811023622047245" right="0.39370078740157483" top="0.78740157480314965" bottom="0.78740157480314965" header="0.59055118110236227" footer="0.23622047244094491"/>
  <pageSetup paperSize="8" scale="44" firstPageNumber="2" fitToHeight="0" orientation="landscape" useFirstPageNumber="1" r:id="rId1"/>
  <headerFooter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94"/>
  <sheetViews>
    <sheetView view="pageBreakPreview" topLeftCell="A7" zoomScale="85" zoomScaleNormal="85" zoomScaleSheetLayoutView="85" zoomScalePageLayoutView="60" workbookViewId="0">
      <pane xSplit="1" ySplit="6" topLeftCell="B253" activePane="bottomRight" state="frozen"/>
      <selection activeCell="A7" sqref="A7"/>
      <selection pane="topRight" activeCell="B7" sqref="B7"/>
      <selection pane="bottomLeft" activeCell="A13" sqref="A13"/>
      <selection pane="bottomRight" activeCell="G136" sqref="G136"/>
    </sheetView>
  </sheetViews>
  <sheetFormatPr defaultRowHeight="15" x14ac:dyDescent="0.25"/>
  <cols>
    <col min="1" max="1" width="33.5703125" style="51" customWidth="1"/>
    <col min="2" max="2" width="21.85546875" style="51" customWidth="1"/>
    <col min="3" max="3" width="21.42578125" style="51" customWidth="1"/>
    <col min="4" max="4" width="15.7109375" style="52" hidden="1" customWidth="1"/>
    <col min="5" max="5" width="16.28515625" style="52" hidden="1" customWidth="1"/>
    <col min="6" max="7" width="15.28515625" style="52" customWidth="1"/>
    <col min="8" max="8" width="15.7109375" style="52" customWidth="1"/>
    <col min="9" max="9" width="15.85546875" style="52" customWidth="1"/>
    <col min="10" max="10" width="9.5703125" style="52" customWidth="1"/>
    <col min="11" max="11" width="40" style="91" customWidth="1"/>
    <col min="12" max="12" width="18.42578125" style="51" hidden="1" customWidth="1"/>
    <col min="13" max="13" width="41" style="53" customWidth="1"/>
    <col min="14" max="14" width="10.28515625" style="54" customWidth="1"/>
    <col min="15" max="15" width="9.85546875" style="54" customWidth="1"/>
    <col min="16" max="16" width="8.7109375" style="54" customWidth="1"/>
    <col min="17" max="17" width="9.85546875" style="52" customWidth="1"/>
    <col min="18" max="18" width="10.5703125" style="52" customWidth="1"/>
    <col min="19" max="19" width="151.28515625" style="57" customWidth="1"/>
    <col min="20" max="16384" width="9.140625" style="51"/>
  </cols>
  <sheetData>
    <row r="1" spans="1:19" ht="77.25" customHeight="1" x14ac:dyDescent="0.25">
      <c r="Q1" s="55"/>
      <c r="R1" s="55"/>
      <c r="S1" s="56" t="s">
        <v>337</v>
      </c>
    </row>
    <row r="2" spans="1:19" ht="2.25" customHeight="1" x14ac:dyDescent="0.25">
      <c r="M2" s="55"/>
      <c r="N2" s="55"/>
      <c r="O2" s="55"/>
      <c r="P2" s="55"/>
      <c r="Q2" s="55"/>
      <c r="R2" s="55"/>
      <c r="S2" s="56"/>
    </row>
    <row r="3" spans="1:19" ht="12.75" customHeight="1" x14ac:dyDescent="0.25">
      <c r="M3" s="55"/>
      <c r="N3" s="55"/>
      <c r="O3" s="55"/>
      <c r="P3" s="55"/>
      <c r="Q3" s="55"/>
      <c r="R3" s="55"/>
      <c r="S3" s="56"/>
    </row>
    <row r="4" spans="1:19" ht="21.75" customHeight="1" x14ac:dyDescent="0.25">
      <c r="M4" s="55"/>
      <c r="N4" s="55"/>
      <c r="O4" s="55"/>
      <c r="P4" s="55"/>
      <c r="Q4" s="55"/>
      <c r="R4" s="55"/>
    </row>
    <row r="5" spans="1:19" ht="26.25" x14ac:dyDescent="0.25">
      <c r="A5" s="366" t="s">
        <v>312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</row>
    <row r="6" spans="1:19" ht="26.25" x14ac:dyDescent="0.25">
      <c r="A6" s="366" t="s">
        <v>313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</row>
    <row r="7" spans="1:19" ht="26.25" x14ac:dyDescent="0.25">
      <c r="A7" s="366" t="s">
        <v>314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</row>
    <row r="8" spans="1:19" ht="9" customHeight="1" x14ac:dyDescent="0.25">
      <c r="A8" s="58"/>
      <c r="B8" s="58"/>
    </row>
    <row r="9" spans="1:19" s="47" customFormat="1" ht="27" customHeight="1" x14ac:dyDescent="0.25">
      <c r="A9" s="302" t="s">
        <v>9</v>
      </c>
      <c r="B9" s="302" t="s">
        <v>29</v>
      </c>
      <c r="C9" s="302" t="s">
        <v>10</v>
      </c>
      <c r="D9" s="303" t="s">
        <v>197</v>
      </c>
      <c r="E9" s="304"/>
      <c r="F9" s="304"/>
      <c r="G9" s="304"/>
      <c r="H9" s="304"/>
      <c r="I9" s="304"/>
      <c r="J9" s="305"/>
      <c r="K9" s="277" t="s">
        <v>204</v>
      </c>
      <c r="L9" s="302" t="s">
        <v>29</v>
      </c>
      <c r="M9" s="302" t="s">
        <v>11</v>
      </c>
      <c r="N9" s="303" t="s">
        <v>198</v>
      </c>
      <c r="O9" s="304"/>
      <c r="P9" s="304"/>
      <c r="Q9" s="304"/>
      <c r="R9" s="305"/>
      <c r="S9" s="277" t="s">
        <v>200</v>
      </c>
    </row>
    <row r="10" spans="1:19" s="47" customFormat="1" ht="27" customHeight="1" x14ac:dyDescent="0.25">
      <c r="A10" s="302"/>
      <c r="B10" s="302"/>
      <c r="C10" s="302"/>
      <c r="D10" s="277" t="s">
        <v>201</v>
      </c>
      <c r="E10" s="279" t="s">
        <v>205</v>
      </c>
      <c r="F10" s="460" t="s">
        <v>391</v>
      </c>
      <c r="G10" s="277" t="s">
        <v>299</v>
      </c>
      <c r="H10" s="277" t="s">
        <v>199</v>
      </c>
      <c r="I10" s="303" t="s">
        <v>85</v>
      </c>
      <c r="J10" s="305"/>
      <c r="K10" s="278"/>
      <c r="L10" s="302"/>
      <c r="M10" s="302"/>
      <c r="N10" s="277" t="s">
        <v>201</v>
      </c>
      <c r="O10" s="277" t="s">
        <v>299</v>
      </c>
      <c r="P10" s="277" t="s">
        <v>199</v>
      </c>
      <c r="Q10" s="303" t="s">
        <v>85</v>
      </c>
      <c r="R10" s="305"/>
      <c r="S10" s="278"/>
    </row>
    <row r="11" spans="1:19" s="47" customFormat="1" ht="36.75" customHeight="1" x14ac:dyDescent="0.25">
      <c r="A11" s="302"/>
      <c r="B11" s="302"/>
      <c r="C11" s="302"/>
      <c r="D11" s="279"/>
      <c r="E11" s="302"/>
      <c r="F11" s="398"/>
      <c r="G11" s="279"/>
      <c r="H11" s="279"/>
      <c r="I11" s="59" t="s">
        <v>76</v>
      </c>
      <c r="J11" s="59" t="s">
        <v>74</v>
      </c>
      <c r="K11" s="279"/>
      <c r="L11" s="302"/>
      <c r="M11" s="302"/>
      <c r="N11" s="279"/>
      <c r="O11" s="279"/>
      <c r="P11" s="279"/>
      <c r="Q11" s="59" t="s">
        <v>75</v>
      </c>
      <c r="R11" s="59" t="s">
        <v>74</v>
      </c>
      <c r="S11" s="279"/>
    </row>
    <row r="12" spans="1:19" ht="37.5" customHeight="1" x14ac:dyDescent="0.25">
      <c r="A12" s="60" t="s">
        <v>92</v>
      </c>
      <c r="B12" s="61"/>
      <c r="C12" s="61"/>
      <c r="D12" s="61"/>
      <c r="E12" s="63"/>
      <c r="F12" s="61"/>
      <c r="G12" s="61"/>
      <c r="H12" s="61"/>
      <c r="I12" s="92"/>
      <c r="J12" s="92"/>
      <c r="K12" s="62"/>
      <c r="L12" s="63"/>
      <c r="M12" s="62"/>
      <c r="N12" s="63"/>
      <c r="O12" s="63"/>
      <c r="P12" s="63"/>
      <c r="Q12" s="63"/>
      <c r="R12" s="63"/>
      <c r="S12" s="64"/>
    </row>
    <row r="13" spans="1:19" ht="92.25" customHeight="1" x14ac:dyDescent="0.25">
      <c r="A13" s="65" t="s">
        <v>12</v>
      </c>
      <c r="B13" s="93"/>
      <c r="C13" s="66"/>
      <c r="D13" s="66"/>
      <c r="E13" s="94"/>
      <c r="F13" s="66"/>
      <c r="G13" s="66"/>
      <c r="H13" s="66"/>
      <c r="I13" s="95"/>
      <c r="J13" s="95"/>
      <c r="K13" s="94"/>
      <c r="L13" s="96"/>
      <c r="M13" s="97" t="s">
        <v>93</v>
      </c>
      <c r="N13" s="67">
        <v>100</v>
      </c>
      <c r="O13" s="67">
        <v>100</v>
      </c>
      <c r="P13" s="69">
        <f>21/
21 * 100</f>
        <v>100</v>
      </c>
      <c r="Q13" s="98">
        <f>P13-O13</f>
        <v>0</v>
      </c>
      <c r="R13" s="98">
        <f>P13/O13*100-100</f>
        <v>0</v>
      </c>
      <c r="S13" s="67"/>
    </row>
    <row r="14" spans="1:19" ht="81" customHeight="1" x14ac:dyDescent="0.25">
      <c r="A14" s="68"/>
      <c r="B14" s="66"/>
      <c r="C14" s="66"/>
      <c r="D14" s="66"/>
      <c r="E14" s="94"/>
      <c r="F14" s="66"/>
      <c r="G14" s="66"/>
      <c r="H14" s="66"/>
      <c r="I14" s="95"/>
      <c r="J14" s="95"/>
      <c r="K14" s="94"/>
      <c r="L14" s="96"/>
      <c r="M14" s="97" t="s">
        <v>94</v>
      </c>
      <c r="N14" s="69">
        <v>99.6</v>
      </c>
      <c r="O14" s="69">
        <v>99.6</v>
      </c>
      <c r="P14" s="99">
        <f>70/(356003/5000)*100</f>
        <v>98.3</v>
      </c>
      <c r="Q14" s="100">
        <f>P14-O14</f>
        <v>-1.3</v>
      </c>
      <c r="R14" s="98">
        <f>P14/O14*100-100</f>
        <v>-1</v>
      </c>
      <c r="S14" s="69"/>
    </row>
    <row r="15" spans="1:19" ht="29.25" customHeight="1" x14ac:dyDescent="0.25">
      <c r="A15" s="311" t="s">
        <v>95</v>
      </c>
      <c r="B15" s="312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4"/>
    </row>
    <row r="16" spans="1:19" x14ac:dyDescent="0.25">
      <c r="A16" s="315" t="s">
        <v>96</v>
      </c>
      <c r="B16" s="280" t="s">
        <v>98</v>
      </c>
      <c r="C16" s="70" t="s">
        <v>97</v>
      </c>
      <c r="D16" s="77">
        <f>D17+D18+D19</f>
        <v>492414221</v>
      </c>
      <c r="E16" s="77">
        <f>E17+E18+E19</f>
        <v>494587221</v>
      </c>
      <c r="F16" s="77">
        <f>F17+F18+F19</f>
        <v>494587221</v>
      </c>
      <c r="G16" s="77">
        <f>G17+G18+G19</f>
        <v>521868112.00999999</v>
      </c>
      <c r="H16" s="77">
        <f>H17+H18+H19</f>
        <v>513096012.95999998</v>
      </c>
      <c r="I16" s="23">
        <f>H16-G16</f>
        <v>-8772099.0999999996</v>
      </c>
      <c r="J16" s="71">
        <f>H16/G16*100-100</f>
        <v>-1.68</v>
      </c>
      <c r="K16" s="77"/>
      <c r="L16" s="280" t="s">
        <v>98</v>
      </c>
      <c r="M16" s="315" t="s">
        <v>99</v>
      </c>
      <c r="N16" s="280">
        <v>100</v>
      </c>
      <c r="O16" s="280">
        <v>100</v>
      </c>
      <c r="P16" s="280">
        <f>21/
21 * 100</f>
        <v>100</v>
      </c>
      <c r="Q16" s="457">
        <f>P16-O16</f>
        <v>0</v>
      </c>
      <c r="R16" s="457">
        <f>P16/O16*100-100</f>
        <v>0</v>
      </c>
      <c r="S16" s="271"/>
    </row>
    <row r="17" spans="1:19" ht="50.25" customHeight="1" x14ac:dyDescent="0.25">
      <c r="A17" s="315"/>
      <c r="B17" s="280"/>
      <c r="C17" s="73" t="s">
        <v>100</v>
      </c>
      <c r="D17" s="77"/>
      <c r="E17" s="77"/>
      <c r="F17" s="77"/>
      <c r="G17" s="77"/>
      <c r="H17" s="77"/>
      <c r="I17" s="23"/>
      <c r="J17" s="71"/>
      <c r="K17" s="77"/>
      <c r="L17" s="280"/>
      <c r="M17" s="315"/>
      <c r="N17" s="280"/>
      <c r="O17" s="280"/>
      <c r="P17" s="280"/>
      <c r="Q17" s="459"/>
      <c r="R17" s="459"/>
      <c r="S17" s="272"/>
    </row>
    <row r="18" spans="1:19" ht="46.5" customHeight="1" x14ac:dyDescent="0.25">
      <c r="A18" s="315"/>
      <c r="B18" s="280"/>
      <c r="C18" s="73" t="s">
        <v>101</v>
      </c>
      <c r="D18" s="77"/>
      <c r="E18" s="77"/>
      <c r="F18" s="77"/>
      <c r="G18" s="77"/>
      <c r="H18" s="77"/>
      <c r="I18" s="23"/>
      <c r="J18" s="71"/>
      <c r="K18" s="77"/>
      <c r="L18" s="280"/>
      <c r="M18" s="315"/>
      <c r="N18" s="280"/>
      <c r="O18" s="280"/>
      <c r="P18" s="280"/>
      <c r="Q18" s="459"/>
      <c r="R18" s="459"/>
      <c r="S18" s="272"/>
    </row>
    <row r="19" spans="1:19" ht="30" x14ac:dyDescent="0.25">
      <c r="A19" s="315"/>
      <c r="B19" s="280"/>
      <c r="C19" s="70" t="s">
        <v>102</v>
      </c>
      <c r="D19" s="77">
        <f>492414221</f>
        <v>492414221</v>
      </c>
      <c r="E19" s="77">
        <f>492414221+2173000</f>
        <v>494587221</v>
      </c>
      <c r="F19" s="77">
        <f>492414221+2173000</f>
        <v>494587221</v>
      </c>
      <c r="G19" s="77">
        <v>521868112.00999999</v>
      </c>
      <c r="H19" s="77">
        <v>513096012.95999998</v>
      </c>
      <c r="I19" s="23">
        <f t="shared" ref="I19:I78" si="0">H19-G19</f>
        <v>-8772099.0999999996</v>
      </c>
      <c r="J19" s="71">
        <f t="shared" ref="J19:J78" si="1">H19/G19*100-100</f>
        <v>-1.68</v>
      </c>
      <c r="K19" s="77"/>
      <c r="L19" s="280"/>
      <c r="M19" s="315"/>
      <c r="N19" s="280"/>
      <c r="O19" s="280"/>
      <c r="P19" s="280"/>
      <c r="Q19" s="458"/>
      <c r="R19" s="458"/>
      <c r="S19" s="273"/>
    </row>
    <row r="20" spans="1:19" ht="18.75" customHeight="1" x14ac:dyDescent="0.25">
      <c r="A20" s="297" t="s">
        <v>103</v>
      </c>
      <c r="B20" s="280" t="s">
        <v>98</v>
      </c>
      <c r="C20" s="70" t="s">
        <v>97</v>
      </c>
      <c r="D20" s="77">
        <f>D22+D23+D21</f>
        <v>121757655</v>
      </c>
      <c r="E20" s="77">
        <f>E22+E23+E21</f>
        <v>127995416.14</v>
      </c>
      <c r="F20" s="77">
        <f>F22+F23+F21</f>
        <v>127627561.14</v>
      </c>
      <c r="G20" s="77">
        <f>G22+G23+G21</f>
        <v>121465259.59999999</v>
      </c>
      <c r="H20" s="77">
        <f>H22+H23+H21</f>
        <v>118484136.91</v>
      </c>
      <c r="I20" s="23">
        <f t="shared" si="0"/>
        <v>-2981122.7</v>
      </c>
      <c r="J20" s="71">
        <f t="shared" si="1"/>
        <v>-2.4500000000000002</v>
      </c>
      <c r="K20" s="77"/>
      <c r="L20" s="280" t="s">
        <v>98</v>
      </c>
      <c r="M20" s="297"/>
      <c r="N20" s="297"/>
      <c r="O20" s="297"/>
      <c r="P20" s="297"/>
      <c r="Q20" s="297"/>
      <c r="R20" s="297"/>
      <c r="S20" s="297"/>
    </row>
    <row r="21" spans="1:19" ht="48.75" customHeight="1" x14ac:dyDescent="0.25">
      <c r="A21" s="322"/>
      <c r="B21" s="280"/>
      <c r="C21" s="73" t="s">
        <v>100</v>
      </c>
      <c r="D21" s="77">
        <f t="shared" ref="D21:H22" si="2">D25+D33+D40+D44+D64+D69+D82+D93+D97+D101</f>
        <v>19255700</v>
      </c>
      <c r="E21" s="77">
        <f t="shared" si="2"/>
        <v>19255700</v>
      </c>
      <c r="F21" s="77">
        <f t="shared" si="2"/>
        <v>19255700</v>
      </c>
      <c r="G21" s="77">
        <f t="shared" si="2"/>
        <v>19255700</v>
      </c>
      <c r="H21" s="77">
        <f t="shared" si="2"/>
        <v>19255700</v>
      </c>
      <c r="I21" s="25">
        <f t="shared" si="0"/>
        <v>0</v>
      </c>
      <c r="J21" s="25">
        <f t="shared" si="1"/>
        <v>0</v>
      </c>
      <c r="K21" s="77"/>
      <c r="L21" s="280"/>
      <c r="M21" s="322"/>
      <c r="N21" s="322"/>
      <c r="O21" s="322"/>
      <c r="P21" s="322"/>
      <c r="Q21" s="298"/>
      <c r="R21" s="298"/>
      <c r="S21" s="298"/>
    </row>
    <row r="22" spans="1:19" ht="46.5" customHeight="1" x14ac:dyDescent="0.25">
      <c r="A22" s="322"/>
      <c r="B22" s="280"/>
      <c r="C22" s="73" t="s">
        <v>101</v>
      </c>
      <c r="D22" s="77">
        <f t="shared" si="2"/>
        <v>6815900</v>
      </c>
      <c r="E22" s="77">
        <f t="shared" si="2"/>
        <v>6815900</v>
      </c>
      <c r="F22" s="77">
        <f t="shared" si="2"/>
        <v>6815900</v>
      </c>
      <c r="G22" s="77">
        <f t="shared" si="2"/>
        <v>6815900</v>
      </c>
      <c r="H22" s="77">
        <f t="shared" si="2"/>
        <v>6815900</v>
      </c>
      <c r="I22" s="25">
        <f t="shared" si="0"/>
        <v>0</v>
      </c>
      <c r="J22" s="25">
        <f t="shared" si="1"/>
        <v>0</v>
      </c>
      <c r="K22" s="77"/>
      <c r="L22" s="280"/>
      <c r="M22" s="322"/>
      <c r="N22" s="322"/>
      <c r="O22" s="322"/>
      <c r="P22" s="322"/>
      <c r="Q22" s="298"/>
      <c r="R22" s="298"/>
      <c r="S22" s="298"/>
    </row>
    <row r="23" spans="1:19" ht="30" x14ac:dyDescent="0.25">
      <c r="A23" s="327"/>
      <c r="B23" s="280"/>
      <c r="C23" s="70" t="s">
        <v>102</v>
      </c>
      <c r="D23" s="77">
        <f>D27+D35+D42+D46+D66+D71+D78+D84+D95+D99+D103+D31</f>
        <v>95686055</v>
      </c>
      <c r="E23" s="77">
        <f>E27+E35+E42+E46+E66+E71+E78+E84+E95+E99+E103+E31</f>
        <v>101923816.14</v>
      </c>
      <c r="F23" s="77">
        <f>F27+F35+F42+F46+F66+F71+F78+F84+F95+F99+F103+F31</f>
        <v>101555961.14</v>
      </c>
      <c r="G23" s="77">
        <f>G27+G35+G42+G46+G66+G71+G78+G84+G95+G99+G103+G31</f>
        <v>95393659.599999994</v>
      </c>
      <c r="H23" s="77">
        <f>H27+H35+H42+H46+H66+H71+H78+H84+H95+H99+H103+H31</f>
        <v>92412536.909999996</v>
      </c>
      <c r="I23" s="23">
        <f t="shared" si="0"/>
        <v>-2981122.7</v>
      </c>
      <c r="J23" s="71">
        <f t="shared" si="1"/>
        <v>-3.13</v>
      </c>
      <c r="K23" s="77"/>
      <c r="L23" s="280"/>
      <c r="M23" s="327"/>
      <c r="N23" s="327"/>
      <c r="O23" s="327"/>
      <c r="P23" s="327"/>
      <c r="Q23" s="299"/>
      <c r="R23" s="299"/>
      <c r="S23" s="299"/>
    </row>
    <row r="24" spans="1:19" ht="34.5" customHeight="1" x14ac:dyDescent="0.25">
      <c r="A24" s="297" t="s">
        <v>104</v>
      </c>
      <c r="B24" s="271" t="s">
        <v>105</v>
      </c>
      <c r="C24" s="70" t="s">
        <v>97</v>
      </c>
      <c r="D24" s="77">
        <f>D27+D26</f>
        <v>31000</v>
      </c>
      <c r="E24" s="77">
        <f>E27+E26</f>
        <v>31000</v>
      </c>
      <c r="F24" s="77">
        <f>F27+F26</f>
        <v>31000</v>
      </c>
      <c r="G24" s="77">
        <f>G27+G26</f>
        <v>31000</v>
      </c>
      <c r="H24" s="77">
        <f>H27+H26</f>
        <v>25344</v>
      </c>
      <c r="I24" s="23">
        <f t="shared" si="0"/>
        <v>-5656</v>
      </c>
      <c r="J24" s="71">
        <f t="shared" si="1"/>
        <v>-18.25</v>
      </c>
      <c r="K24" s="466" t="s">
        <v>210</v>
      </c>
      <c r="L24" s="271" t="s">
        <v>105</v>
      </c>
      <c r="M24" s="70" t="s">
        <v>106</v>
      </c>
      <c r="N24" s="69">
        <v>1</v>
      </c>
      <c r="O24" s="69">
        <v>1</v>
      </c>
      <c r="P24" s="69">
        <v>1</v>
      </c>
      <c r="Q24" s="98">
        <f>P24-O24</f>
        <v>0</v>
      </c>
      <c r="R24" s="98">
        <f>P24/O24*100-100</f>
        <v>0</v>
      </c>
      <c r="S24" s="69"/>
    </row>
    <row r="25" spans="1:19" ht="66.75" customHeight="1" x14ac:dyDescent="0.25">
      <c r="A25" s="322"/>
      <c r="B25" s="323"/>
      <c r="C25" s="73" t="s">
        <v>100</v>
      </c>
      <c r="D25" s="77"/>
      <c r="E25" s="77"/>
      <c r="F25" s="77"/>
      <c r="G25" s="77"/>
      <c r="H25" s="77"/>
      <c r="I25" s="23"/>
      <c r="J25" s="71"/>
      <c r="K25" s="466"/>
      <c r="L25" s="323"/>
      <c r="M25" s="101" t="s">
        <v>107</v>
      </c>
      <c r="N25" s="72" t="s">
        <v>17</v>
      </c>
      <c r="O25" s="72" t="s">
        <v>17</v>
      </c>
      <c r="P25" s="72" t="s">
        <v>17</v>
      </c>
      <c r="Q25" s="72"/>
      <c r="R25" s="72"/>
      <c r="S25" s="72"/>
    </row>
    <row r="26" spans="1:19" ht="47.25" customHeight="1" x14ac:dyDescent="0.25">
      <c r="A26" s="322"/>
      <c r="B26" s="323"/>
      <c r="C26" s="73" t="s">
        <v>101</v>
      </c>
      <c r="D26" s="77"/>
      <c r="E26" s="77"/>
      <c r="F26" s="77"/>
      <c r="G26" s="77"/>
      <c r="H26" s="77"/>
      <c r="I26" s="23"/>
      <c r="J26" s="71"/>
      <c r="K26" s="466"/>
      <c r="L26" s="323"/>
      <c r="M26" s="325" t="s">
        <v>108</v>
      </c>
      <c r="N26" s="72">
        <v>100</v>
      </c>
      <c r="O26" s="72">
        <v>100</v>
      </c>
      <c r="P26" s="72">
        <f>2/2*100</f>
        <v>100</v>
      </c>
      <c r="Q26" s="457">
        <f>P26-O26</f>
        <v>0</v>
      </c>
      <c r="R26" s="457">
        <f>P26/O26*100-100</f>
        <v>0</v>
      </c>
      <c r="S26" s="72"/>
    </row>
    <row r="27" spans="1:19" ht="47.25" customHeight="1" x14ac:dyDescent="0.25">
      <c r="A27" s="322"/>
      <c r="B27" s="323"/>
      <c r="C27" s="70" t="s">
        <v>102</v>
      </c>
      <c r="D27" s="77">
        <v>31000</v>
      </c>
      <c r="E27" s="77">
        <v>31000</v>
      </c>
      <c r="F27" s="77">
        <v>31000</v>
      </c>
      <c r="G27" s="77">
        <v>31000</v>
      </c>
      <c r="H27" s="77">
        <v>25344</v>
      </c>
      <c r="I27" s="23">
        <f t="shared" si="0"/>
        <v>-5656</v>
      </c>
      <c r="J27" s="71">
        <f t="shared" si="1"/>
        <v>-18.25</v>
      </c>
      <c r="K27" s="466"/>
      <c r="L27" s="323"/>
      <c r="M27" s="326"/>
      <c r="N27" s="75"/>
      <c r="O27" s="75"/>
      <c r="P27" s="75"/>
      <c r="Q27" s="458"/>
      <c r="R27" s="458"/>
      <c r="S27" s="75"/>
    </row>
    <row r="28" spans="1:19" ht="409.5" customHeight="1" x14ac:dyDescent="0.25">
      <c r="A28" s="315" t="s">
        <v>109</v>
      </c>
      <c r="B28" s="280" t="s">
        <v>50</v>
      </c>
      <c r="C28" s="271" t="s">
        <v>24</v>
      </c>
      <c r="D28" s="274" t="s">
        <v>24</v>
      </c>
      <c r="E28" s="274" t="s">
        <v>24</v>
      </c>
      <c r="F28" s="274" t="s">
        <v>24</v>
      </c>
      <c r="G28" s="274" t="s">
        <v>24</v>
      </c>
      <c r="H28" s="274" t="s">
        <v>24</v>
      </c>
      <c r="I28" s="411"/>
      <c r="J28" s="289"/>
      <c r="K28" s="102"/>
      <c r="L28" s="280" t="s">
        <v>50</v>
      </c>
      <c r="M28" s="45" t="s">
        <v>110</v>
      </c>
      <c r="N28" s="69">
        <v>100</v>
      </c>
      <c r="O28" s="69">
        <v>100</v>
      </c>
      <c r="P28" s="67">
        <f>111/117*100</f>
        <v>95</v>
      </c>
      <c r="Q28" s="98">
        <f>P28-O28</f>
        <v>-5</v>
      </c>
      <c r="R28" s="98">
        <f>P28/O28*100-100</f>
        <v>-5</v>
      </c>
      <c r="S28" s="45" t="s">
        <v>298</v>
      </c>
    </row>
    <row r="29" spans="1:19" ht="84.75" customHeight="1" x14ac:dyDescent="0.25">
      <c r="A29" s="315"/>
      <c r="B29" s="280"/>
      <c r="C29" s="273"/>
      <c r="D29" s="276"/>
      <c r="E29" s="276"/>
      <c r="F29" s="276"/>
      <c r="G29" s="276"/>
      <c r="H29" s="276"/>
      <c r="I29" s="412"/>
      <c r="J29" s="290"/>
      <c r="K29" s="103"/>
      <c r="L29" s="280"/>
      <c r="M29" s="45" t="s">
        <v>111</v>
      </c>
      <c r="N29" s="69">
        <v>100</v>
      </c>
      <c r="O29" s="69">
        <v>100</v>
      </c>
      <c r="P29" s="69">
        <f>18/18*100</f>
        <v>100</v>
      </c>
      <c r="Q29" s="98">
        <f>P29-O29</f>
        <v>0</v>
      </c>
      <c r="R29" s="98">
        <f>P29/O29*100-100</f>
        <v>0</v>
      </c>
      <c r="S29" s="69"/>
    </row>
    <row r="30" spans="1:19" ht="93.75" customHeight="1" x14ac:dyDescent="0.25">
      <c r="A30" s="297" t="s">
        <v>112</v>
      </c>
      <c r="B30" s="271" t="s">
        <v>51</v>
      </c>
      <c r="C30" s="70" t="s">
        <v>97</v>
      </c>
      <c r="D30" s="103">
        <f>D31</f>
        <v>370100</v>
      </c>
      <c r="E30" s="103">
        <f>E31</f>
        <v>370100</v>
      </c>
      <c r="F30" s="103">
        <f>F31</f>
        <v>370100</v>
      </c>
      <c r="G30" s="103">
        <f>G31</f>
        <v>370100</v>
      </c>
      <c r="H30" s="103">
        <f>H31</f>
        <v>191263.49</v>
      </c>
      <c r="I30" s="23">
        <f t="shared" si="0"/>
        <v>-178836.5</v>
      </c>
      <c r="J30" s="71">
        <f t="shared" si="1"/>
        <v>-48.32</v>
      </c>
      <c r="K30" s="308" t="s">
        <v>221</v>
      </c>
      <c r="L30" s="271" t="s">
        <v>51</v>
      </c>
      <c r="M30" s="45" t="s">
        <v>113</v>
      </c>
      <c r="N30" s="67">
        <v>100</v>
      </c>
      <c r="O30" s="67">
        <v>100</v>
      </c>
      <c r="P30" s="67">
        <v>100</v>
      </c>
      <c r="Q30" s="98">
        <f>P30-O30</f>
        <v>0</v>
      </c>
      <c r="R30" s="98">
        <f>P30/O30*100-100</f>
        <v>0</v>
      </c>
      <c r="S30" s="67"/>
    </row>
    <row r="31" spans="1:19" ht="31.5" customHeight="1" x14ac:dyDescent="0.25">
      <c r="A31" s="299"/>
      <c r="B31" s="273"/>
      <c r="C31" s="80" t="s">
        <v>102</v>
      </c>
      <c r="D31" s="77">
        <v>370100</v>
      </c>
      <c r="E31" s="77">
        <v>370100</v>
      </c>
      <c r="F31" s="77">
        <v>370100</v>
      </c>
      <c r="G31" s="77">
        <v>370100</v>
      </c>
      <c r="H31" s="77">
        <v>191263.49</v>
      </c>
      <c r="I31" s="23">
        <f t="shared" si="0"/>
        <v>-178836.5</v>
      </c>
      <c r="J31" s="71">
        <f t="shared" si="1"/>
        <v>-48.32</v>
      </c>
      <c r="K31" s="310"/>
      <c r="L31" s="273"/>
      <c r="M31" s="105" t="s">
        <v>114</v>
      </c>
      <c r="N31" s="106">
        <v>1</v>
      </c>
      <c r="O31" s="106">
        <v>1</v>
      </c>
      <c r="P31" s="106">
        <v>1</v>
      </c>
      <c r="Q31" s="98">
        <f>P31-O31</f>
        <v>0</v>
      </c>
      <c r="R31" s="98">
        <f>P31/O31*100-100</f>
        <v>0</v>
      </c>
      <c r="S31" s="106"/>
    </row>
    <row r="32" spans="1:19" ht="55.5" customHeight="1" x14ac:dyDescent="0.25">
      <c r="A32" s="297" t="s">
        <v>115</v>
      </c>
      <c r="B32" s="271" t="s">
        <v>52</v>
      </c>
      <c r="C32" s="70" t="s">
        <v>97</v>
      </c>
      <c r="D32" s="77">
        <f>D33+D34+D35</f>
        <v>11741000</v>
      </c>
      <c r="E32" s="77">
        <f>E33+E34+E35</f>
        <v>11129734</v>
      </c>
      <c r="F32" s="77">
        <f>F33+F34+F35</f>
        <v>11129734</v>
      </c>
      <c r="G32" s="77">
        <f>G33+G34+G35</f>
        <v>9872752</v>
      </c>
      <c r="H32" s="77">
        <f>H33+H34+H35</f>
        <v>9009543.5</v>
      </c>
      <c r="I32" s="23">
        <f t="shared" si="0"/>
        <v>-863208.5</v>
      </c>
      <c r="J32" s="71">
        <f t="shared" si="1"/>
        <v>-8.74</v>
      </c>
      <c r="K32" s="308" t="s">
        <v>301</v>
      </c>
      <c r="L32" s="271" t="s">
        <v>52</v>
      </c>
      <c r="M32" s="297" t="s">
        <v>116</v>
      </c>
      <c r="N32" s="271">
        <v>100</v>
      </c>
      <c r="O32" s="271">
        <v>100</v>
      </c>
      <c r="P32" s="271">
        <f>53/53*100</f>
        <v>100</v>
      </c>
      <c r="Q32" s="457">
        <f>P32-O32</f>
        <v>0</v>
      </c>
      <c r="R32" s="457">
        <f>P32/O32*100-100</f>
        <v>0</v>
      </c>
      <c r="S32" s="271"/>
    </row>
    <row r="33" spans="1:19" ht="69.75" customHeight="1" x14ac:dyDescent="0.25">
      <c r="A33" s="298"/>
      <c r="B33" s="272"/>
      <c r="C33" s="73" t="s">
        <v>100</v>
      </c>
      <c r="D33" s="77"/>
      <c r="E33" s="77"/>
      <c r="F33" s="77"/>
      <c r="G33" s="77"/>
      <c r="H33" s="77"/>
      <c r="I33" s="23"/>
      <c r="J33" s="71"/>
      <c r="K33" s="309"/>
      <c r="L33" s="272"/>
      <c r="M33" s="298"/>
      <c r="N33" s="272"/>
      <c r="O33" s="272"/>
      <c r="P33" s="272"/>
      <c r="Q33" s="459"/>
      <c r="R33" s="459"/>
      <c r="S33" s="272"/>
    </row>
    <row r="34" spans="1:19" ht="59.25" customHeight="1" x14ac:dyDescent="0.25">
      <c r="A34" s="298"/>
      <c r="B34" s="272"/>
      <c r="C34" s="73" t="s">
        <v>101</v>
      </c>
      <c r="D34" s="77"/>
      <c r="E34" s="77"/>
      <c r="F34" s="77"/>
      <c r="G34" s="77"/>
      <c r="H34" s="77"/>
      <c r="I34" s="23"/>
      <c r="J34" s="71"/>
      <c r="K34" s="309"/>
      <c r="L34" s="272"/>
      <c r="M34" s="298"/>
      <c r="N34" s="272"/>
      <c r="O34" s="272"/>
      <c r="P34" s="272"/>
      <c r="Q34" s="459"/>
      <c r="R34" s="459"/>
      <c r="S34" s="272"/>
    </row>
    <row r="35" spans="1:19" ht="60.75" customHeight="1" x14ac:dyDescent="0.25">
      <c r="A35" s="299"/>
      <c r="B35" s="273"/>
      <c r="C35" s="80" t="s">
        <v>102</v>
      </c>
      <c r="D35" s="102">
        <f>11741000</f>
        <v>11741000</v>
      </c>
      <c r="E35" s="102">
        <f>11741000-30266-581000</f>
        <v>11129734</v>
      </c>
      <c r="F35" s="102">
        <f>11741000-30266-581000</f>
        <v>11129734</v>
      </c>
      <c r="G35" s="102">
        <v>9872752</v>
      </c>
      <c r="H35" s="102">
        <v>9009543.5</v>
      </c>
      <c r="I35" s="23">
        <f t="shared" si="0"/>
        <v>-863208.5</v>
      </c>
      <c r="J35" s="71">
        <f t="shared" si="1"/>
        <v>-8.74</v>
      </c>
      <c r="K35" s="310"/>
      <c r="L35" s="273"/>
      <c r="M35" s="299"/>
      <c r="N35" s="273"/>
      <c r="O35" s="273"/>
      <c r="P35" s="273"/>
      <c r="Q35" s="458"/>
      <c r="R35" s="458"/>
      <c r="S35" s="273"/>
    </row>
    <row r="36" spans="1:19" ht="90.75" customHeight="1" x14ac:dyDescent="0.25">
      <c r="A36" s="45" t="s">
        <v>117</v>
      </c>
      <c r="B36" s="69" t="s">
        <v>53</v>
      </c>
      <c r="C36" s="69" t="s">
        <v>24</v>
      </c>
      <c r="D36" s="77" t="s">
        <v>24</v>
      </c>
      <c r="E36" s="77" t="s">
        <v>24</v>
      </c>
      <c r="F36" s="77" t="s">
        <v>24</v>
      </c>
      <c r="G36" s="77" t="s">
        <v>24</v>
      </c>
      <c r="H36" s="77" t="s">
        <v>24</v>
      </c>
      <c r="I36" s="23"/>
      <c r="J36" s="71"/>
      <c r="K36" s="77"/>
      <c r="L36" s="69" t="s">
        <v>53</v>
      </c>
      <c r="M36" s="45" t="s">
        <v>32</v>
      </c>
      <c r="N36" s="69">
        <v>100</v>
      </c>
      <c r="O36" s="69">
        <v>100</v>
      </c>
      <c r="P36" s="69">
        <f>1786/1786*100</f>
        <v>100</v>
      </c>
      <c r="Q36" s="98">
        <f>P36-O36</f>
        <v>0</v>
      </c>
      <c r="R36" s="98">
        <f>P36/O36*100-100</f>
        <v>0</v>
      </c>
      <c r="S36" s="69"/>
    </row>
    <row r="37" spans="1:19" ht="90.75" customHeight="1" x14ac:dyDescent="0.25">
      <c r="A37" s="297" t="s">
        <v>118</v>
      </c>
      <c r="B37" s="271" t="s">
        <v>62</v>
      </c>
      <c r="C37" s="271" t="s">
        <v>24</v>
      </c>
      <c r="D37" s="274" t="s">
        <v>24</v>
      </c>
      <c r="E37" s="274" t="s">
        <v>24</v>
      </c>
      <c r="F37" s="274" t="s">
        <v>24</v>
      </c>
      <c r="G37" s="274" t="s">
        <v>24</v>
      </c>
      <c r="H37" s="274" t="s">
        <v>24</v>
      </c>
      <c r="I37" s="411"/>
      <c r="J37" s="289"/>
      <c r="K37" s="102"/>
      <c r="L37" s="271" t="s">
        <v>62</v>
      </c>
      <c r="M37" s="45" t="s">
        <v>84</v>
      </c>
      <c r="N37" s="69">
        <v>100</v>
      </c>
      <c r="O37" s="69">
        <v>100</v>
      </c>
      <c r="P37" s="69">
        <f>3/3*100</f>
        <v>100</v>
      </c>
      <c r="Q37" s="98">
        <f>P37-O37</f>
        <v>0</v>
      </c>
      <c r="R37" s="98">
        <f>P37/O37*100-100</f>
        <v>0</v>
      </c>
      <c r="S37" s="69"/>
    </row>
    <row r="38" spans="1:19" ht="45" customHeight="1" x14ac:dyDescent="0.25">
      <c r="A38" s="299"/>
      <c r="B38" s="273"/>
      <c r="C38" s="273"/>
      <c r="D38" s="276"/>
      <c r="E38" s="276"/>
      <c r="F38" s="276"/>
      <c r="G38" s="276"/>
      <c r="H38" s="276"/>
      <c r="I38" s="412"/>
      <c r="J38" s="290"/>
      <c r="K38" s="103"/>
      <c r="L38" s="273"/>
      <c r="M38" s="105" t="s">
        <v>106</v>
      </c>
      <c r="N38" s="106">
        <v>1</v>
      </c>
      <c r="O38" s="106">
        <v>1</v>
      </c>
      <c r="P38" s="106">
        <v>1</v>
      </c>
      <c r="Q38" s="98">
        <f>P38-O38</f>
        <v>0</v>
      </c>
      <c r="R38" s="98">
        <f>P38/O38*100-100</f>
        <v>0</v>
      </c>
      <c r="S38" s="106"/>
    </row>
    <row r="39" spans="1:19" ht="45.75" customHeight="1" x14ac:dyDescent="0.25">
      <c r="A39" s="297" t="s">
        <v>119</v>
      </c>
      <c r="B39" s="271" t="s">
        <v>120</v>
      </c>
      <c r="C39" s="70" t="s">
        <v>97</v>
      </c>
      <c r="D39" s="77">
        <f>D40+D41+D42</f>
        <v>114000</v>
      </c>
      <c r="E39" s="77">
        <f>E40+E41+E42</f>
        <v>114000</v>
      </c>
      <c r="F39" s="77">
        <f>F40+F41+F42</f>
        <v>114000</v>
      </c>
      <c r="G39" s="77">
        <f>G40+G41+G42</f>
        <v>114000</v>
      </c>
      <c r="H39" s="77">
        <f>H40+H41+H42</f>
        <v>79000</v>
      </c>
      <c r="I39" s="23">
        <f t="shared" si="0"/>
        <v>-35000</v>
      </c>
      <c r="J39" s="71">
        <f t="shared" si="1"/>
        <v>-30.7</v>
      </c>
      <c r="K39" s="308" t="s">
        <v>288</v>
      </c>
      <c r="L39" s="271" t="s">
        <v>120</v>
      </c>
      <c r="M39" s="45" t="s">
        <v>121</v>
      </c>
      <c r="N39" s="72" t="s">
        <v>17</v>
      </c>
      <c r="O39" s="72" t="s">
        <v>17</v>
      </c>
      <c r="P39" s="72" t="s">
        <v>17</v>
      </c>
      <c r="Q39" s="72"/>
      <c r="R39" s="72"/>
      <c r="S39" s="72"/>
    </row>
    <row r="40" spans="1:19" ht="62.25" customHeight="1" x14ac:dyDescent="0.25">
      <c r="A40" s="328"/>
      <c r="B40" s="323"/>
      <c r="C40" s="73" t="s">
        <v>100</v>
      </c>
      <c r="D40" s="77"/>
      <c r="E40" s="77"/>
      <c r="F40" s="77"/>
      <c r="G40" s="77"/>
      <c r="H40" s="77"/>
      <c r="I40" s="23"/>
      <c r="J40" s="71"/>
      <c r="K40" s="309"/>
      <c r="L40" s="323"/>
      <c r="M40" s="76" t="s">
        <v>87</v>
      </c>
      <c r="N40" s="72">
        <v>100</v>
      </c>
      <c r="O40" s="72">
        <v>100</v>
      </c>
      <c r="P40" s="72">
        <f>26/26*100</f>
        <v>100</v>
      </c>
      <c r="Q40" s="98">
        <f>P40-O40</f>
        <v>0</v>
      </c>
      <c r="R40" s="98">
        <f>P40/O40*100-100</f>
        <v>0</v>
      </c>
      <c r="S40" s="72"/>
    </row>
    <row r="41" spans="1:19" ht="47.25" customHeight="1" x14ac:dyDescent="0.25">
      <c r="A41" s="328"/>
      <c r="B41" s="323"/>
      <c r="C41" s="73" t="s">
        <v>101</v>
      </c>
      <c r="D41" s="77"/>
      <c r="E41" s="77"/>
      <c r="F41" s="77"/>
      <c r="G41" s="77"/>
      <c r="H41" s="77"/>
      <c r="I41" s="23"/>
      <c r="J41" s="71"/>
      <c r="K41" s="309"/>
      <c r="L41" s="323"/>
      <c r="M41" s="105" t="s">
        <v>106</v>
      </c>
      <c r="N41" s="67">
        <v>1</v>
      </c>
      <c r="O41" s="67">
        <v>1</v>
      </c>
      <c r="P41" s="67">
        <v>1</v>
      </c>
      <c r="Q41" s="98">
        <f>P41-O41</f>
        <v>0</v>
      </c>
      <c r="R41" s="98">
        <f>P41/O41*100-100</f>
        <v>0</v>
      </c>
      <c r="S41" s="67"/>
    </row>
    <row r="42" spans="1:19" ht="61.5" customHeight="1" x14ac:dyDescent="0.25">
      <c r="A42" s="329"/>
      <c r="B42" s="330"/>
      <c r="C42" s="70" t="s">
        <v>102</v>
      </c>
      <c r="D42" s="77">
        <v>114000</v>
      </c>
      <c r="E42" s="77">
        <v>114000</v>
      </c>
      <c r="F42" s="77">
        <v>114000</v>
      </c>
      <c r="G42" s="77">
        <v>114000</v>
      </c>
      <c r="H42" s="77">
        <v>79000</v>
      </c>
      <c r="I42" s="23">
        <f t="shared" si="0"/>
        <v>-35000</v>
      </c>
      <c r="J42" s="71">
        <f t="shared" si="1"/>
        <v>-30.7</v>
      </c>
      <c r="K42" s="310"/>
      <c r="L42" s="330"/>
      <c r="M42" s="45" t="s">
        <v>122</v>
      </c>
      <c r="N42" s="72">
        <v>100</v>
      </c>
      <c r="O42" s="72">
        <v>100</v>
      </c>
      <c r="P42" s="107">
        <f>12/13*100</f>
        <v>92</v>
      </c>
      <c r="Q42" s="98">
        <f>P42-O42</f>
        <v>-8</v>
      </c>
      <c r="R42" s="98">
        <f>P42/O42*100-100</f>
        <v>-8</v>
      </c>
      <c r="S42" s="76" t="s">
        <v>302</v>
      </c>
    </row>
    <row r="43" spans="1:19" ht="24" customHeight="1" x14ac:dyDescent="0.25">
      <c r="A43" s="315" t="s">
        <v>123</v>
      </c>
      <c r="B43" s="271"/>
      <c r="C43" s="70" t="s">
        <v>97</v>
      </c>
      <c r="D43" s="77">
        <f>D44+D45+D46</f>
        <v>26164407</v>
      </c>
      <c r="E43" s="77">
        <f>E44+E45+E46</f>
        <v>32501597.890000001</v>
      </c>
      <c r="F43" s="77">
        <f>F44+F45+F46</f>
        <v>32501597.890000001</v>
      </c>
      <c r="G43" s="77">
        <f>G44+G45+G46</f>
        <v>31998890.07</v>
      </c>
      <c r="H43" s="77">
        <f>H44+H45+H46</f>
        <v>31673256.609999999</v>
      </c>
      <c r="I43" s="23">
        <f t="shared" si="0"/>
        <v>-325633.5</v>
      </c>
      <c r="J43" s="71">
        <f t="shared" si="1"/>
        <v>-1.02</v>
      </c>
      <c r="K43" s="77"/>
      <c r="L43" s="271"/>
      <c r="M43" s="297"/>
      <c r="N43" s="336"/>
      <c r="O43" s="336"/>
      <c r="P43" s="336"/>
      <c r="Q43" s="336"/>
      <c r="R43" s="336"/>
      <c r="S43" s="271"/>
    </row>
    <row r="44" spans="1:19" ht="47.25" customHeight="1" x14ac:dyDescent="0.25">
      <c r="A44" s="315"/>
      <c r="B44" s="272"/>
      <c r="C44" s="73" t="s">
        <v>100</v>
      </c>
      <c r="D44" s="77">
        <f t="shared" ref="D44:H45" si="3">D48+D52+D56+D60</f>
        <v>19255700</v>
      </c>
      <c r="E44" s="77">
        <f t="shared" si="3"/>
        <v>19255700</v>
      </c>
      <c r="F44" s="77">
        <f t="shared" si="3"/>
        <v>19255700</v>
      </c>
      <c r="G44" s="77">
        <f t="shared" si="3"/>
        <v>19255700</v>
      </c>
      <c r="H44" s="77">
        <f t="shared" si="3"/>
        <v>19255700</v>
      </c>
      <c r="I44" s="25">
        <f t="shared" si="0"/>
        <v>0</v>
      </c>
      <c r="J44" s="25">
        <f t="shared" si="1"/>
        <v>0</v>
      </c>
      <c r="K44" s="77"/>
      <c r="L44" s="272"/>
      <c r="M44" s="298"/>
      <c r="N44" s="337"/>
      <c r="O44" s="337"/>
      <c r="P44" s="337"/>
      <c r="Q44" s="337"/>
      <c r="R44" s="337"/>
      <c r="S44" s="272"/>
    </row>
    <row r="45" spans="1:19" ht="49.5" customHeight="1" x14ac:dyDescent="0.25">
      <c r="A45" s="315"/>
      <c r="B45" s="272"/>
      <c r="C45" s="73" t="s">
        <v>101</v>
      </c>
      <c r="D45" s="77">
        <f t="shared" si="3"/>
        <v>6815900</v>
      </c>
      <c r="E45" s="77">
        <f t="shared" si="3"/>
        <v>6815900</v>
      </c>
      <c r="F45" s="77">
        <f t="shared" si="3"/>
        <v>6815900</v>
      </c>
      <c r="G45" s="77">
        <f t="shared" si="3"/>
        <v>6815900</v>
      </c>
      <c r="H45" s="77">
        <f t="shared" si="3"/>
        <v>6815900</v>
      </c>
      <c r="I45" s="25">
        <f t="shared" si="0"/>
        <v>0</v>
      </c>
      <c r="J45" s="25">
        <f t="shared" si="1"/>
        <v>0</v>
      </c>
      <c r="K45" s="77"/>
      <c r="L45" s="272"/>
      <c r="M45" s="298"/>
      <c r="N45" s="337"/>
      <c r="O45" s="337"/>
      <c r="P45" s="337"/>
      <c r="Q45" s="337"/>
      <c r="R45" s="337"/>
      <c r="S45" s="272"/>
    </row>
    <row r="46" spans="1:19" ht="31.5" customHeight="1" x14ac:dyDescent="0.25">
      <c r="A46" s="315"/>
      <c r="B46" s="273"/>
      <c r="C46" s="70" t="s">
        <v>102</v>
      </c>
      <c r="D46" s="77">
        <f>D50+D62+D54+D58</f>
        <v>92807</v>
      </c>
      <c r="E46" s="77">
        <f>E50+E62+E54+E58</f>
        <v>6429997.8899999997</v>
      </c>
      <c r="F46" s="77">
        <f>F50+F62+F54+F58</f>
        <v>6429997.8899999997</v>
      </c>
      <c r="G46" s="77">
        <f>G50+G62+G54+G58</f>
        <v>5927290.0700000003</v>
      </c>
      <c r="H46" s="77">
        <f>H50+H62+H54+H58</f>
        <v>5601656.6100000003</v>
      </c>
      <c r="I46" s="23">
        <f t="shared" si="0"/>
        <v>-325633.5</v>
      </c>
      <c r="J46" s="71">
        <f t="shared" si="1"/>
        <v>-5.49</v>
      </c>
      <c r="K46" s="108" t="s">
        <v>303</v>
      </c>
      <c r="L46" s="273"/>
      <c r="M46" s="299"/>
      <c r="N46" s="338"/>
      <c r="O46" s="338"/>
      <c r="P46" s="338"/>
      <c r="Q46" s="338"/>
      <c r="R46" s="338"/>
      <c r="S46" s="273"/>
    </row>
    <row r="47" spans="1:19" ht="22.5" customHeight="1" x14ac:dyDescent="0.25">
      <c r="A47" s="331" t="s">
        <v>124</v>
      </c>
      <c r="B47" s="271" t="s">
        <v>54</v>
      </c>
      <c r="C47" s="70" t="s">
        <v>97</v>
      </c>
      <c r="D47" s="77">
        <f>D48+D49+D50</f>
        <v>22095557</v>
      </c>
      <c r="E47" s="77">
        <f>E48+E49+E50</f>
        <v>25329713</v>
      </c>
      <c r="F47" s="77">
        <f>F48+F49+F50</f>
        <v>25329713</v>
      </c>
      <c r="G47" s="77">
        <f>G48+G49+G50</f>
        <v>25839023.260000002</v>
      </c>
      <c r="H47" s="77">
        <f>H48+H49+H50</f>
        <v>25827963.5</v>
      </c>
      <c r="I47" s="23">
        <f t="shared" si="0"/>
        <v>-11059.8</v>
      </c>
      <c r="J47" s="71">
        <f t="shared" si="1"/>
        <v>-0.04</v>
      </c>
      <c r="K47" s="77"/>
      <c r="L47" s="271" t="s">
        <v>54</v>
      </c>
      <c r="M47" s="297" t="s">
        <v>125</v>
      </c>
      <c r="N47" s="334">
        <v>16530</v>
      </c>
      <c r="O47" s="334">
        <v>16530</v>
      </c>
      <c r="P47" s="334">
        <v>16400</v>
      </c>
      <c r="Q47" s="457">
        <f>P47-O47</f>
        <v>-130</v>
      </c>
      <c r="R47" s="457">
        <f>P47/O47*100-100</f>
        <v>-1</v>
      </c>
      <c r="S47" s="339"/>
    </row>
    <row r="48" spans="1:19" ht="48" customHeight="1" x14ac:dyDescent="0.25">
      <c r="A48" s="332"/>
      <c r="B48" s="272"/>
      <c r="C48" s="73" t="s">
        <v>100</v>
      </c>
      <c r="D48" s="77">
        <v>19255700</v>
      </c>
      <c r="E48" s="77">
        <v>19255700</v>
      </c>
      <c r="F48" s="77">
        <v>19255700</v>
      </c>
      <c r="G48" s="77">
        <v>19255700</v>
      </c>
      <c r="H48" s="77">
        <v>19255700</v>
      </c>
      <c r="I48" s="25">
        <f t="shared" si="0"/>
        <v>0</v>
      </c>
      <c r="J48" s="25">
        <f t="shared" si="1"/>
        <v>0</v>
      </c>
      <c r="K48" s="77"/>
      <c r="L48" s="272"/>
      <c r="M48" s="299"/>
      <c r="N48" s="335"/>
      <c r="O48" s="335"/>
      <c r="P48" s="335"/>
      <c r="Q48" s="458"/>
      <c r="R48" s="458"/>
      <c r="S48" s="340"/>
    </row>
    <row r="49" spans="1:19" ht="48" customHeight="1" x14ac:dyDescent="0.25">
      <c r="A49" s="332"/>
      <c r="B49" s="272"/>
      <c r="C49" s="73" t="s">
        <v>101</v>
      </c>
      <c r="D49" s="103">
        <f>2747050</f>
        <v>2747050</v>
      </c>
      <c r="E49" s="103">
        <f>2747050</f>
        <v>2747050</v>
      </c>
      <c r="F49" s="103">
        <f>123220+2623830</f>
        <v>2747050</v>
      </c>
      <c r="G49" s="103">
        <f>95178.06+2994800.76</f>
        <v>3089978.82</v>
      </c>
      <c r="H49" s="103">
        <f>95178.06+2994800.76</f>
        <v>3089978.82</v>
      </c>
      <c r="I49" s="25">
        <f t="shared" si="0"/>
        <v>0</v>
      </c>
      <c r="J49" s="25">
        <f t="shared" si="1"/>
        <v>0</v>
      </c>
      <c r="K49" s="103"/>
      <c r="L49" s="272"/>
      <c r="M49" s="78" t="s">
        <v>126</v>
      </c>
      <c r="N49" s="110">
        <v>50913</v>
      </c>
      <c r="O49" s="110">
        <v>50913</v>
      </c>
      <c r="P49" s="110">
        <v>60454</v>
      </c>
      <c r="Q49" s="457">
        <f>P49-O49</f>
        <v>9541</v>
      </c>
      <c r="R49" s="457">
        <f>P49/O49*100-100</f>
        <v>19</v>
      </c>
      <c r="S49" s="341" t="s">
        <v>274</v>
      </c>
    </row>
    <row r="50" spans="1:19" ht="30" x14ac:dyDescent="0.25">
      <c r="A50" s="333"/>
      <c r="B50" s="273"/>
      <c r="C50" s="70" t="s">
        <v>102</v>
      </c>
      <c r="D50" s="102">
        <f>92807</f>
        <v>92807</v>
      </c>
      <c r="E50" s="102">
        <f>92807+3234156</f>
        <v>3326963</v>
      </c>
      <c r="F50" s="102">
        <f>3326963</f>
        <v>3326963</v>
      </c>
      <c r="G50" s="102">
        <v>3493344.44</v>
      </c>
      <c r="H50" s="102">
        <v>3482284.68</v>
      </c>
      <c r="I50" s="23">
        <f t="shared" si="0"/>
        <v>-11059.8</v>
      </c>
      <c r="J50" s="71">
        <f t="shared" si="1"/>
        <v>-0.32</v>
      </c>
      <c r="K50" s="102"/>
      <c r="L50" s="273"/>
      <c r="M50" s="79"/>
      <c r="N50" s="85"/>
      <c r="O50" s="85"/>
      <c r="P50" s="85"/>
      <c r="Q50" s="458"/>
      <c r="R50" s="458"/>
      <c r="S50" s="342"/>
    </row>
    <row r="51" spans="1:19" ht="24" customHeight="1" x14ac:dyDescent="0.25">
      <c r="A51" s="331" t="s">
        <v>127</v>
      </c>
      <c r="B51" s="271" t="s">
        <v>128</v>
      </c>
      <c r="C51" s="70" t="s">
        <v>97</v>
      </c>
      <c r="D51" s="77">
        <f>D52+D53+D54</f>
        <v>1681210</v>
      </c>
      <c r="E51" s="77">
        <f>E52+E53+E54</f>
        <v>3798669</v>
      </c>
      <c r="F51" s="77">
        <f>F52+F53+F54</f>
        <v>3798669</v>
      </c>
      <c r="G51" s="77">
        <f>G52+G53+G54</f>
        <v>3186122.71</v>
      </c>
      <c r="H51" s="77">
        <f>H52+H53+H54</f>
        <v>2872994.67</v>
      </c>
      <c r="I51" s="23">
        <f t="shared" si="0"/>
        <v>-313128</v>
      </c>
      <c r="J51" s="71">
        <f t="shared" si="1"/>
        <v>-9.83</v>
      </c>
      <c r="K51" s="77"/>
      <c r="L51" s="271" t="s">
        <v>128</v>
      </c>
      <c r="M51" s="297" t="s">
        <v>129</v>
      </c>
      <c r="N51" s="271" t="s">
        <v>130</v>
      </c>
      <c r="O51" s="271" t="s">
        <v>130</v>
      </c>
      <c r="P51" s="281">
        <f>1191784.67/1504912.71*100</f>
        <v>79</v>
      </c>
      <c r="Q51" s="457">
        <f>P51-95</f>
        <v>-16</v>
      </c>
      <c r="R51" s="457">
        <f>P51/95*100-100</f>
        <v>-17</v>
      </c>
      <c r="S51" s="297" t="s">
        <v>305</v>
      </c>
    </row>
    <row r="52" spans="1:19" ht="49.5" customHeight="1" x14ac:dyDescent="0.25">
      <c r="A52" s="332"/>
      <c r="B52" s="272"/>
      <c r="C52" s="73" t="s">
        <v>100</v>
      </c>
      <c r="D52" s="102"/>
      <c r="E52" s="102"/>
      <c r="F52" s="102"/>
      <c r="G52" s="102"/>
      <c r="H52" s="102"/>
      <c r="I52" s="23"/>
      <c r="J52" s="71"/>
      <c r="K52" s="102"/>
      <c r="L52" s="272"/>
      <c r="M52" s="322"/>
      <c r="N52" s="272"/>
      <c r="O52" s="272"/>
      <c r="P52" s="282"/>
      <c r="Q52" s="459"/>
      <c r="R52" s="459"/>
      <c r="S52" s="298"/>
    </row>
    <row r="53" spans="1:19" ht="45" customHeight="1" x14ac:dyDescent="0.25">
      <c r="A53" s="332"/>
      <c r="B53" s="272"/>
      <c r="C53" s="73" t="s">
        <v>101</v>
      </c>
      <c r="D53" s="102">
        <f>1681210</f>
        <v>1681210</v>
      </c>
      <c r="E53" s="102">
        <f>1681210</f>
        <v>1681210</v>
      </c>
      <c r="F53" s="102">
        <f>1681210</f>
        <v>1681210</v>
      </c>
      <c r="G53" s="102">
        <f>1681210</f>
        <v>1681210</v>
      </c>
      <c r="H53" s="102">
        <f>1681210</f>
        <v>1681210</v>
      </c>
      <c r="I53" s="25">
        <f t="shared" si="0"/>
        <v>0</v>
      </c>
      <c r="J53" s="25">
        <f t="shared" si="1"/>
        <v>0</v>
      </c>
      <c r="K53" s="102"/>
      <c r="L53" s="272"/>
      <c r="M53" s="78"/>
      <c r="N53" s="272"/>
      <c r="O53" s="272"/>
      <c r="P53" s="282"/>
      <c r="Q53" s="459"/>
      <c r="R53" s="459"/>
      <c r="S53" s="298"/>
    </row>
    <row r="54" spans="1:19" ht="305.25" customHeight="1" x14ac:dyDescent="0.25">
      <c r="A54" s="333"/>
      <c r="B54" s="273"/>
      <c r="C54" s="80" t="s">
        <v>102</v>
      </c>
      <c r="D54" s="102"/>
      <c r="E54" s="102">
        <f>2108919+8540</f>
        <v>2117459</v>
      </c>
      <c r="F54" s="102">
        <f>2108919+8540</f>
        <v>2117459</v>
      </c>
      <c r="G54" s="102">
        <v>1504912.71</v>
      </c>
      <c r="H54" s="102">
        <v>1191784.67</v>
      </c>
      <c r="I54" s="23">
        <f t="shared" si="0"/>
        <v>-313128</v>
      </c>
      <c r="J54" s="71">
        <f t="shared" si="1"/>
        <v>-20.81</v>
      </c>
      <c r="K54" s="104" t="s">
        <v>304</v>
      </c>
      <c r="L54" s="273"/>
      <c r="M54" s="78"/>
      <c r="N54" s="273"/>
      <c r="O54" s="273"/>
      <c r="P54" s="283"/>
      <c r="Q54" s="458"/>
      <c r="R54" s="458"/>
      <c r="S54" s="299"/>
    </row>
    <row r="55" spans="1:19" ht="54" customHeight="1" x14ac:dyDescent="0.25">
      <c r="A55" s="331" t="s">
        <v>131</v>
      </c>
      <c r="B55" s="271" t="s">
        <v>132</v>
      </c>
      <c r="C55" s="70" t="s">
        <v>97</v>
      </c>
      <c r="D55" s="77">
        <f>D56+D57+D58</f>
        <v>435530</v>
      </c>
      <c r="E55" s="77">
        <f>E56+E57+E58</f>
        <v>435530</v>
      </c>
      <c r="F55" s="77">
        <f>F56+F57+F58</f>
        <v>435530</v>
      </c>
      <c r="G55" s="77">
        <f>G56+G57+G58</f>
        <v>289222.40000000002</v>
      </c>
      <c r="H55" s="77">
        <f>H56+H57+H58</f>
        <v>289222.40000000002</v>
      </c>
      <c r="I55" s="25">
        <f t="shared" si="0"/>
        <v>0</v>
      </c>
      <c r="J55" s="25">
        <f t="shared" si="1"/>
        <v>0</v>
      </c>
      <c r="K55" s="274"/>
      <c r="L55" s="271" t="s">
        <v>132</v>
      </c>
      <c r="M55" s="76" t="s">
        <v>133</v>
      </c>
      <c r="N55" s="271" t="s">
        <v>130</v>
      </c>
      <c r="O55" s="271" t="s">
        <v>130</v>
      </c>
      <c r="P55" s="271">
        <f>289222.4/289222.4*
100</f>
        <v>100</v>
      </c>
      <c r="Q55" s="457">
        <f>100-95</f>
        <v>5</v>
      </c>
      <c r="R55" s="457">
        <f>P55/95*100-100</f>
        <v>5</v>
      </c>
      <c r="S55" s="297" t="s">
        <v>306</v>
      </c>
    </row>
    <row r="56" spans="1:19" ht="48.75" customHeight="1" x14ac:dyDescent="0.25">
      <c r="A56" s="332"/>
      <c r="B56" s="272"/>
      <c r="C56" s="73" t="s">
        <v>100</v>
      </c>
      <c r="D56" s="102"/>
      <c r="E56" s="102"/>
      <c r="F56" s="102"/>
      <c r="G56" s="102"/>
      <c r="H56" s="102"/>
      <c r="I56" s="23"/>
      <c r="J56" s="71"/>
      <c r="K56" s="275"/>
      <c r="L56" s="272"/>
      <c r="M56" s="78"/>
      <c r="N56" s="272"/>
      <c r="O56" s="272"/>
      <c r="P56" s="272"/>
      <c r="Q56" s="459"/>
      <c r="R56" s="459"/>
      <c r="S56" s="298"/>
    </row>
    <row r="57" spans="1:19" ht="45.75" customHeight="1" x14ac:dyDescent="0.25">
      <c r="A57" s="332"/>
      <c r="B57" s="272"/>
      <c r="C57" s="73" t="s">
        <v>101</v>
      </c>
      <c r="D57" s="77">
        <v>435530</v>
      </c>
      <c r="E57" s="77">
        <v>435530</v>
      </c>
      <c r="F57" s="77">
        <v>435530</v>
      </c>
      <c r="G57" s="77">
        <v>289222.40000000002</v>
      </c>
      <c r="H57" s="77">
        <v>289222.40000000002</v>
      </c>
      <c r="I57" s="25">
        <f t="shared" si="0"/>
        <v>0</v>
      </c>
      <c r="J57" s="25">
        <f t="shared" si="1"/>
        <v>0</v>
      </c>
      <c r="K57" s="275"/>
      <c r="L57" s="272"/>
      <c r="M57" s="78"/>
      <c r="N57" s="272"/>
      <c r="O57" s="272"/>
      <c r="P57" s="272"/>
      <c r="Q57" s="459"/>
      <c r="R57" s="459"/>
      <c r="S57" s="298"/>
    </row>
    <row r="58" spans="1:19" ht="30" x14ac:dyDescent="0.25">
      <c r="A58" s="333"/>
      <c r="B58" s="273"/>
      <c r="C58" s="80" t="s">
        <v>102</v>
      </c>
      <c r="D58" s="102"/>
      <c r="E58" s="102"/>
      <c r="F58" s="102"/>
      <c r="G58" s="102"/>
      <c r="H58" s="102"/>
      <c r="I58" s="23"/>
      <c r="J58" s="71"/>
      <c r="K58" s="276"/>
      <c r="L58" s="273"/>
      <c r="M58" s="79"/>
      <c r="N58" s="273"/>
      <c r="O58" s="273"/>
      <c r="P58" s="273"/>
      <c r="Q58" s="458"/>
      <c r="R58" s="458"/>
      <c r="S58" s="299"/>
    </row>
    <row r="59" spans="1:19" x14ac:dyDescent="0.25">
      <c r="A59" s="331" t="s">
        <v>134</v>
      </c>
      <c r="B59" s="271" t="s">
        <v>55</v>
      </c>
      <c r="C59" s="70" t="s">
        <v>97</v>
      </c>
      <c r="D59" s="77">
        <f>D60+D61+D62</f>
        <v>1952110</v>
      </c>
      <c r="E59" s="77">
        <f>E60+E61+E62</f>
        <v>2937685.89</v>
      </c>
      <c r="F59" s="77">
        <f>F60+F61+F62</f>
        <v>2937685.89</v>
      </c>
      <c r="G59" s="77">
        <f>G60+G61+G62</f>
        <v>2684521.7</v>
      </c>
      <c r="H59" s="77">
        <f>H60+H61+H62</f>
        <v>2683076.04</v>
      </c>
      <c r="I59" s="23">
        <f t="shared" si="0"/>
        <v>-1445.7</v>
      </c>
      <c r="J59" s="71">
        <f t="shared" si="1"/>
        <v>-0.05</v>
      </c>
      <c r="K59" s="77"/>
      <c r="L59" s="271" t="s">
        <v>55</v>
      </c>
      <c r="M59" s="297" t="s">
        <v>33</v>
      </c>
      <c r="N59" s="339">
        <v>1</v>
      </c>
      <c r="O59" s="339">
        <v>1</v>
      </c>
      <c r="P59" s="339">
        <v>1</v>
      </c>
      <c r="Q59" s="457">
        <f>P59-O59</f>
        <v>0</v>
      </c>
      <c r="R59" s="457">
        <f>P59/O59*100-100</f>
        <v>0</v>
      </c>
      <c r="S59" s="339"/>
    </row>
    <row r="60" spans="1:19" ht="49.5" customHeight="1" x14ac:dyDescent="0.25">
      <c r="A60" s="332"/>
      <c r="B60" s="272"/>
      <c r="C60" s="73" t="s">
        <v>100</v>
      </c>
      <c r="D60" s="77"/>
      <c r="E60" s="77"/>
      <c r="F60" s="77"/>
      <c r="G60" s="77"/>
      <c r="H60" s="77"/>
      <c r="I60" s="23"/>
      <c r="J60" s="71"/>
      <c r="K60" s="77"/>
      <c r="L60" s="272"/>
      <c r="M60" s="298"/>
      <c r="N60" s="355"/>
      <c r="O60" s="355"/>
      <c r="P60" s="355"/>
      <c r="Q60" s="459"/>
      <c r="R60" s="459"/>
      <c r="S60" s="355"/>
    </row>
    <row r="61" spans="1:19" ht="46.5" customHeight="1" x14ac:dyDescent="0.25">
      <c r="A61" s="332"/>
      <c r="B61" s="272"/>
      <c r="C61" s="73" t="s">
        <v>101</v>
      </c>
      <c r="D61" s="77">
        <f>1952110</f>
        <v>1952110</v>
      </c>
      <c r="E61" s="77">
        <f>1952110</f>
        <v>1952110</v>
      </c>
      <c r="F61" s="77">
        <f>807770+1144340</f>
        <v>1952110</v>
      </c>
      <c r="G61" s="77">
        <f>807770+947718.78</f>
        <v>1755488.78</v>
      </c>
      <c r="H61" s="77">
        <f>807770+947718.78</f>
        <v>1755488.78</v>
      </c>
      <c r="I61" s="25">
        <f t="shared" si="0"/>
        <v>0</v>
      </c>
      <c r="J61" s="25">
        <f t="shared" si="1"/>
        <v>0</v>
      </c>
      <c r="K61" s="77"/>
      <c r="L61" s="272"/>
      <c r="M61" s="298"/>
      <c r="N61" s="355"/>
      <c r="O61" s="355"/>
      <c r="P61" s="355"/>
      <c r="Q61" s="459"/>
      <c r="R61" s="459"/>
      <c r="S61" s="355"/>
    </row>
    <row r="62" spans="1:19" ht="30" x14ac:dyDescent="0.25">
      <c r="A62" s="333"/>
      <c r="B62" s="273"/>
      <c r="C62" s="80" t="s">
        <v>102</v>
      </c>
      <c r="D62" s="102"/>
      <c r="E62" s="102">
        <f>807764+535051-357239.11</f>
        <v>985575.89</v>
      </c>
      <c r="F62" s="102">
        <f>638553.96+347021.93</f>
        <v>985575.89</v>
      </c>
      <c r="G62" s="102">
        <f>638553.96+290478.96</f>
        <v>929032.92</v>
      </c>
      <c r="H62" s="102">
        <f>637108.3+290478.96</f>
        <v>927587.26</v>
      </c>
      <c r="I62" s="23">
        <f t="shared" si="0"/>
        <v>-1445.7</v>
      </c>
      <c r="J62" s="71">
        <f t="shared" si="1"/>
        <v>-0.16</v>
      </c>
      <c r="K62" s="102"/>
      <c r="L62" s="273"/>
      <c r="M62" s="299"/>
      <c r="N62" s="340"/>
      <c r="O62" s="340"/>
      <c r="P62" s="340"/>
      <c r="Q62" s="458"/>
      <c r="R62" s="458"/>
      <c r="S62" s="340"/>
    </row>
    <row r="63" spans="1:19" x14ac:dyDescent="0.25">
      <c r="A63" s="297" t="s">
        <v>135</v>
      </c>
      <c r="B63" s="280" t="s">
        <v>56</v>
      </c>
      <c r="C63" s="70" t="s">
        <v>97</v>
      </c>
      <c r="D63" s="77">
        <f>D64+D65+D66</f>
        <v>3742400</v>
      </c>
      <c r="E63" s="77">
        <f>E64+E65+E66</f>
        <v>3742400</v>
      </c>
      <c r="F63" s="77">
        <f>F64+F65+F66</f>
        <v>3742400</v>
      </c>
      <c r="G63" s="77">
        <f>G64+G65+G66</f>
        <v>3792400</v>
      </c>
      <c r="H63" s="77">
        <f>H64+H65+H66</f>
        <v>3109499.17</v>
      </c>
      <c r="I63" s="23">
        <f t="shared" si="0"/>
        <v>-682900.8</v>
      </c>
      <c r="J63" s="71">
        <f t="shared" si="1"/>
        <v>-18.010000000000002</v>
      </c>
      <c r="K63" s="308" t="s">
        <v>289</v>
      </c>
      <c r="L63" s="280" t="s">
        <v>56</v>
      </c>
      <c r="M63" s="297" t="s">
        <v>34</v>
      </c>
      <c r="N63" s="271">
        <v>100</v>
      </c>
      <c r="O63" s="271">
        <v>100</v>
      </c>
      <c r="P63" s="271">
        <f>12542/12542*100</f>
        <v>100</v>
      </c>
      <c r="Q63" s="457">
        <f>P63-O63</f>
        <v>0</v>
      </c>
      <c r="R63" s="457">
        <f>P63/O63*100-100</f>
        <v>0</v>
      </c>
      <c r="S63" s="271"/>
    </row>
    <row r="64" spans="1:19" ht="47.25" customHeight="1" x14ac:dyDescent="0.25">
      <c r="A64" s="322"/>
      <c r="B64" s="280"/>
      <c r="C64" s="73" t="s">
        <v>100</v>
      </c>
      <c r="D64" s="77"/>
      <c r="E64" s="77"/>
      <c r="F64" s="77"/>
      <c r="G64" s="77"/>
      <c r="H64" s="77"/>
      <c r="I64" s="23"/>
      <c r="J64" s="71"/>
      <c r="K64" s="309"/>
      <c r="L64" s="280"/>
      <c r="M64" s="298"/>
      <c r="N64" s="272"/>
      <c r="O64" s="272"/>
      <c r="P64" s="272"/>
      <c r="Q64" s="459"/>
      <c r="R64" s="459"/>
      <c r="S64" s="272"/>
    </row>
    <row r="65" spans="1:19" ht="45.75" customHeight="1" x14ac:dyDescent="0.25">
      <c r="A65" s="78"/>
      <c r="B65" s="280"/>
      <c r="C65" s="73" t="s">
        <v>101</v>
      </c>
      <c r="D65" s="77"/>
      <c r="E65" s="77"/>
      <c r="F65" s="77"/>
      <c r="G65" s="77"/>
      <c r="H65" s="77"/>
      <c r="I65" s="23"/>
      <c r="J65" s="71"/>
      <c r="K65" s="309"/>
      <c r="L65" s="280"/>
      <c r="M65" s="298"/>
      <c r="N65" s="272"/>
      <c r="O65" s="272"/>
      <c r="P65" s="272"/>
      <c r="Q65" s="459"/>
      <c r="R65" s="459"/>
      <c r="S65" s="272"/>
    </row>
    <row r="66" spans="1:19" ht="30" x14ac:dyDescent="0.25">
      <c r="A66" s="78"/>
      <c r="B66" s="280"/>
      <c r="C66" s="80" t="s">
        <v>102</v>
      </c>
      <c r="D66" s="102">
        <f>1342400+2400000</f>
        <v>3742400</v>
      </c>
      <c r="E66" s="102">
        <f>1342400+2400000</f>
        <v>3742400</v>
      </c>
      <c r="F66" s="102">
        <f>1342400+2400000</f>
        <v>3742400</v>
      </c>
      <c r="G66" s="102">
        <v>3792400</v>
      </c>
      <c r="H66" s="102">
        <v>3109499.17</v>
      </c>
      <c r="I66" s="411">
        <f t="shared" si="0"/>
        <v>-682900.8</v>
      </c>
      <c r="J66" s="289">
        <f t="shared" si="1"/>
        <v>-18.010000000000002</v>
      </c>
      <c r="K66" s="309"/>
      <c r="L66" s="280"/>
      <c r="M66" s="299"/>
      <c r="N66" s="273"/>
      <c r="O66" s="273"/>
      <c r="P66" s="273"/>
      <c r="Q66" s="458"/>
      <c r="R66" s="458"/>
      <c r="S66" s="273"/>
    </row>
    <row r="67" spans="1:19" ht="77.25" customHeight="1" x14ac:dyDescent="0.25">
      <c r="A67" s="79"/>
      <c r="B67" s="280"/>
      <c r="C67" s="84"/>
      <c r="D67" s="103"/>
      <c r="E67" s="103"/>
      <c r="F67" s="103"/>
      <c r="G67" s="103"/>
      <c r="H67" s="103"/>
      <c r="I67" s="412"/>
      <c r="J67" s="290"/>
      <c r="K67" s="310"/>
      <c r="L67" s="280"/>
      <c r="M67" s="45" t="s">
        <v>35</v>
      </c>
      <c r="N67" s="69">
        <v>100</v>
      </c>
      <c r="O67" s="69">
        <v>100</v>
      </c>
      <c r="P67" s="69">
        <f>882/882*100</f>
        <v>100</v>
      </c>
      <c r="Q67" s="98">
        <f>P67-O67</f>
        <v>0</v>
      </c>
      <c r="R67" s="98">
        <f>P67/O67*100-100</f>
        <v>0</v>
      </c>
      <c r="S67" s="69"/>
    </row>
    <row r="68" spans="1:19" ht="63" customHeight="1" x14ac:dyDescent="0.25">
      <c r="A68" s="80" t="s">
        <v>136</v>
      </c>
      <c r="B68" s="271" t="s">
        <v>137</v>
      </c>
      <c r="C68" s="70" t="s">
        <v>97</v>
      </c>
      <c r="D68" s="77">
        <f>D69+D70+D71</f>
        <v>137200</v>
      </c>
      <c r="E68" s="77">
        <f>E69+E70+E71</f>
        <v>829200</v>
      </c>
      <c r="F68" s="77">
        <f>F69+F70+F71</f>
        <v>829200</v>
      </c>
      <c r="G68" s="77">
        <f>G69+G70+G71</f>
        <v>829200</v>
      </c>
      <c r="H68" s="77">
        <f>H69+H70+H71</f>
        <v>723379</v>
      </c>
      <c r="I68" s="23">
        <f t="shared" si="0"/>
        <v>-105821</v>
      </c>
      <c r="J68" s="71">
        <f t="shared" si="1"/>
        <v>-12.76</v>
      </c>
      <c r="K68" s="77"/>
      <c r="L68" s="271" t="s">
        <v>137</v>
      </c>
      <c r="M68" s="45" t="s">
        <v>36</v>
      </c>
      <c r="N68" s="69">
        <v>100</v>
      </c>
      <c r="O68" s="69">
        <v>100</v>
      </c>
      <c r="P68" s="69">
        <f>4/4*100</f>
        <v>100</v>
      </c>
      <c r="Q68" s="98">
        <f>P68-O68</f>
        <v>0</v>
      </c>
      <c r="R68" s="98">
        <f>P68/O68*100-100</f>
        <v>0</v>
      </c>
      <c r="S68" s="69"/>
    </row>
    <row r="69" spans="1:19" ht="60" customHeight="1" x14ac:dyDescent="0.25">
      <c r="A69" s="86"/>
      <c r="B69" s="272"/>
      <c r="C69" s="73" t="s">
        <v>100</v>
      </c>
      <c r="D69" s="77"/>
      <c r="E69" s="77"/>
      <c r="F69" s="77"/>
      <c r="G69" s="77"/>
      <c r="H69" s="77"/>
      <c r="I69" s="23"/>
      <c r="J69" s="71"/>
      <c r="K69" s="77"/>
      <c r="L69" s="272"/>
      <c r="M69" s="45" t="s">
        <v>37</v>
      </c>
      <c r="N69" s="69">
        <v>100</v>
      </c>
      <c r="O69" s="69">
        <v>100</v>
      </c>
      <c r="P69" s="69">
        <f>5/5*100</f>
        <v>100</v>
      </c>
      <c r="Q69" s="98">
        <f>P69-O69</f>
        <v>0</v>
      </c>
      <c r="R69" s="98">
        <f>P69/O69*100-100</f>
        <v>0</v>
      </c>
      <c r="S69" s="69"/>
    </row>
    <row r="70" spans="1:19" ht="45.75" customHeight="1" x14ac:dyDescent="0.25">
      <c r="A70" s="86"/>
      <c r="B70" s="272"/>
      <c r="C70" s="73" t="s">
        <v>101</v>
      </c>
      <c r="D70" s="77"/>
      <c r="E70" s="77"/>
      <c r="F70" s="77"/>
      <c r="G70" s="77"/>
      <c r="H70" s="77"/>
      <c r="I70" s="23"/>
      <c r="J70" s="71"/>
      <c r="K70" s="77"/>
      <c r="L70" s="272"/>
      <c r="M70" s="45" t="s">
        <v>38</v>
      </c>
      <c r="N70" s="69" t="s">
        <v>25</v>
      </c>
      <c r="O70" s="69" t="s">
        <v>25</v>
      </c>
      <c r="P70" s="113">
        <f>5699017044.8/5874493288.9*100</f>
        <v>97</v>
      </c>
      <c r="Q70" s="98">
        <f>P70-90</f>
        <v>7</v>
      </c>
      <c r="R70" s="98">
        <f>P70/90*100-100</f>
        <v>8</v>
      </c>
      <c r="S70" s="45" t="s">
        <v>280</v>
      </c>
    </row>
    <row r="71" spans="1:19" ht="84" customHeight="1" x14ac:dyDescent="0.25">
      <c r="A71" s="86"/>
      <c r="B71" s="272"/>
      <c r="C71" s="80" t="s">
        <v>102</v>
      </c>
      <c r="D71" s="274">
        <f>137200</f>
        <v>137200</v>
      </c>
      <c r="E71" s="274">
        <f>137200+692000</f>
        <v>829200</v>
      </c>
      <c r="F71" s="274">
        <f>137200+692000</f>
        <v>829200</v>
      </c>
      <c r="G71" s="274">
        <f>137200+692000</f>
        <v>829200</v>
      </c>
      <c r="H71" s="274">
        <v>723379</v>
      </c>
      <c r="I71" s="411">
        <f t="shared" si="0"/>
        <v>-105821</v>
      </c>
      <c r="J71" s="289">
        <f t="shared" si="1"/>
        <v>-12.76</v>
      </c>
      <c r="K71" s="308" t="s">
        <v>307</v>
      </c>
      <c r="L71" s="272"/>
      <c r="M71" s="45" t="s">
        <v>39</v>
      </c>
      <c r="N71" s="69">
        <v>-3</v>
      </c>
      <c r="O71" s="69">
        <v>-3</v>
      </c>
      <c r="P71" s="114">
        <f>(802838361.69/781757583.56*100)-100</f>
        <v>2.7</v>
      </c>
      <c r="Q71" s="100">
        <f>P71-N71</f>
        <v>5.7</v>
      </c>
      <c r="R71" s="98">
        <f>P71/O71*100-100</f>
        <v>-190</v>
      </c>
      <c r="S71" s="115" t="s">
        <v>292</v>
      </c>
    </row>
    <row r="72" spans="1:19" ht="60.75" customHeight="1" x14ac:dyDescent="0.25">
      <c r="A72" s="86"/>
      <c r="B72" s="272"/>
      <c r="C72" s="86"/>
      <c r="D72" s="275"/>
      <c r="E72" s="275"/>
      <c r="F72" s="275"/>
      <c r="G72" s="275"/>
      <c r="H72" s="275"/>
      <c r="I72" s="426"/>
      <c r="J72" s="357"/>
      <c r="K72" s="309"/>
      <c r="L72" s="272"/>
      <c r="M72" s="45" t="s">
        <v>40</v>
      </c>
      <c r="N72" s="75" t="s">
        <v>25</v>
      </c>
      <c r="O72" s="75" t="s">
        <v>25</v>
      </c>
      <c r="P72" s="106">
        <f>1178499707.79/1147633892.64*100</f>
        <v>103</v>
      </c>
      <c r="Q72" s="98">
        <f>P72-90</f>
        <v>13</v>
      </c>
      <c r="R72" s="98">
        <f>P72/90*100-100</f>
        <v>14</v>
      </c>
      <c r="S72" s="30" t="s">
        <v>315</v>
      </c>
    </row>
    <row r="73" spans="1:19" ht="78" customHeight="1" x14ac:dyDescent="0.25">
      <c r="A73" s="86"/>
      <c r="B73" s="272"/>
      <c r="C73" s="86"/>
      <c r="D73" s="275"/>
      <c r="E73" s="275"/>
      <c r="F73" s="275"/>
      <c r="G73" s="275"/>
      <c r="H73" s="275"/>
      <c r="I73" s="426"/>
      <c r="J73" s="357"/>
      <c r="K73" s="309"/>
      <c r="L73" s="272"/>
      <c r="M73" s="45" t="s">
        <v>138</v>
      </c>
      <c r="N73" s="69" t="s">
        <v>17</v>
      </c>
      <c r="O73" s="69" t="s">
        <v>17</v>
      </c>
      <c r="P73" s="69" t="s">
        <v>17</v>
      </c>
      <c r="Q73" s="69"/>
      <c r="R73" s="69"/>
      <c r="S73" s="69"/>
    </row>
    <row r="74" spans="1:19" ht="31.5" customHeight="1" x14ac:dyDescent="0.25">
      <c r="A74" s="86"/>
      <c r="B74" s="272"/>
      <c r="C74" s="86"/>
      <c r="D74" s="275"/>
      <c r="E74" s="275"/>
      <c r="F74" s="275"/>
      <c r="G74" s="275"/>
      <c r="H74" s="275"/>
      <c r="I74" s="426"/>
      <c r="J74" s="357"/>
      <c r="K74" s="309"/>
      <c r="L74" s="272"/>
      <c r="M74" s="45" t="s">
        <v>41</v>
      </c>
      <c r="N74" s="69" t="s">
        <v>17</v>
      </c>
      <c r="O74" s="69" t="s">
        <v>17</v>
      </c>
      <c r="P74" s="69" t="s">
        <v>17</v>
      </c>
      <c r="Q74" s="69"/>
      <c r="R74" s="69"/>
      <c r="S74" s="69"/>
    </row>
    <row r="75" spans="1:19" ht="63.75" customHeight="1" x14ac:dyDescent="0.25">
      <c r="A75" s="86"/>
      <c r="B75" s="272"/>
      <c r="C75" s="78"/>
      <c r="D75" s="112"/>
      <c r="E75" s="112"/>
      <c r="F75" s="112"/>
      <c r="G75" s="112"/>
      <c r="H75" s="112"/>
      <c r="I75" s="426"/>
      <c r="J75" s="357"/>
      <c r="K75" s="309"/>
      <c r="L75" s="272"/>
      <c r="M75" s="45" t="s">
        <v>139</v>
      </c>
      <c r="N75" s="75">
        <v>100</v>
      </c>
      <c r="O75" s="75">
        <v>100</v>
      </c>
      <c r="P75" s="69">
        <f>1/1*100</f>
        <v>100</v>
      </c>
      <c r="Q75" s="98">
        <f t="shared" ref="Q75:Q80" si="4">P75-O75</f>
        <v>0</v>
      </c>
      <c r="R75" s="98">
        <f t="shared" ref="R75:R81" si="5">P75/O75*100-100</f>
        <v>0</v>
      </c>
      <c r="S75" s="75"/>
    </row>
    <row r="76" spans="1:19" ht="32.25" customHeight="1" x14ac:dyDescent="0.25">
      <c r="A76" s="84"/>
      <c r="B76" s="273"/>
      <c r="C76" s="79"/>
      <c r="D76" s="103"/>
      <c r="E76" s="103"/>
      <c r="F76" s="103"/>
      <c r="G76" s="103"/>
      <c r="H76" s="103"/>
      <c r="I76" s="412"/>
      <c r="J76" s="290"/>
      <c r="K76" s="310"/>
      <c r="L76" s="273"/>
      <c r="M76" s="105" t="s">
        <v>114</v>
      </c>
      <c r="N76" s="106">
        <v>2</v>
      </c>
      <c r="O76" s="106">
        <v>2</v>
      </c>
      <c r="P76" s="106">
        <v>2</v>
      </c>
      <c r="Q76" s="98">
        <f t="shared" si="4"/>
        <v>0</v>
      </c>
      <c r="R76" s="98">
        <f t="shared" si="5"/>
        <v>0</v>
      </c>
      <c r="S76" s="106"/>
    </row>
    <row r="77" spans="1:19" ht="63" customHeight="1" x14ac:dyDescent="0.25">
      <c r="A77" s="298" t="s">
        <v>140</v>
      </c>
      <c r="B77" s="271" t="s">
        <v>57</v>
      </c>
      <c r="C77" s="84" t="s">
        <v>97</v>
      </c>
      <c r="D77" s="112">
        <f>D78</f>
        <v>669000</v>
      </c>
      <c r="E77" s="112">
        <f>E78</f>
        <v>666614.18000000005</v>
      </c>
      <c r="F77" s="112">
        <f>F78</f>
        <v>666614.18000000005</v>
      </c>
      <c r="G77" s="112">
        <f>G78</f>
        <v>666614.18000000005</v>
      </c>
      <c r="H77" s="112">
        <f>H78</f>
        <v>657630.1</v>
      </c>
      <c r="I77" s="23">
        <f t="shared" si="0"/>
        <v>-8984.1</v>
      </c>
      <c r="J77" s="71">
        <f t="shared" si="1"/>
        <v>-1.35</v>
      </c>
      <c r="K77" s="112"/>
      <c r="L77" s="271" t="s">
        <v>57</v>
      </c>
      <c r="M77" s="45" t="s">
        <v>141</v>
      </c>
      <c r="N77" s="69">
        <v>100</v>
      </c>
      <c r="O77" s="69">
        <v>100</v>
      </c>
      <c r="P77" s="69">
        <f>43/43*100</f>
        <v>100</v>
      </c>
      <c r="Q77" s="98">
        <f t="shared" si="4"/>
        <v>0</v>
      </c>
      <c r="R77" s="98">
        <f t="shared" si="5"/>
        <v>0</v>
      </c>
      <c r="S77" s="69"/>
    </row>
    <row r="78" spans="1:19" ht="64.5" customHeight="1" x14ac:dyDescent="0.25">
      <c r="A78" s="298"/>
      <c r="B78" s="272"/>
      <c r="C78" s="80" t="s">
        <v>102</v>
      </c>
      <c r="D78" s="102">
        <f>669000</f>
        <v>669000</v>
      </c>
      <c r="E78" s="102">
        <f>669000-2385.82</f>
        <v>666614.18000000005</v>
      </c>
      <c r="F78" s="102">
        <f>669000-2385.82</f>
        <v>666614.18000000005</v>
      </c>
      <c r="G78" s="102">
        <f>669000-2385.82</f>
        <v>666614.18000000005</v>
      </c>
      <c r="H78" s="102">
        <v>657630.1</v>
      </c>
      <c r="I78" s="411">
        <f t="shared" si="0"/>
        <v>-8984.1</v>
      </c>
      <c r="J78" s="289">
        <f t="shared" si="1"/>
        <v>-1.35</v>
      </c>
      <c r="K78" s="102"/>
      <c r="L78" s="272"/>
      <c r="M78" s="45" t="s">
        <v>42</v>
      </c>
      <c r="N78" s="69">
        <v>100</v>
      </c>
      <c r="O78" s="69">
        <v>100</v>
      </c>
      <c r="P78" s="69">
        <f>12576/12576*100</f>
        <v>100</v>
      </c>
      <c r="Q78" s="98">
        <f t="shared" si="4"/>
        <v>0</v>
      </c>
      <c r="R78" s="98">
        <f t="shared" si="5"/>
        <v>0</v>
      </c>
      <c r="S78" s="69"/>
    </row>
    <row r="79" spans="1:19" ht="106.5" customHeight="1" x14ac:dyDescent="0.25">
      <c r="A79" s="298"/>
      <c r="B79" s="272"/>
      <c r="C79" s="74"/>
      <c r="D79" s="112"/>
      <c r="E79" s="112"/>
      <c r="F79" s="112"/>
      <c r="G79" s="112"/>
      <c r="H79" s="112"/>
      <c r="I79" s="426"/>
      <c r="J79" s="357"/>
      <c r="K79" s="112"/>
      <c r="L79" s="272"/>
      <c r="M79" s="45" t="s">
        <v>142</v>
      </c>
      <c r="N79" s="69">
        <v>100</v>
      </c>
      <c r="O79" s="69">
        <v>100</v>
      </c>
      <c r="P79" s="69">
        <f>5203/5203*100</f>
        <v>100</v>
      </c>
      <c r="Q79" s="98">
        <f t="shared" si="4"/>
        <v>0</v>
      </c>
      <c r="R79" s="98">
        <f t="shared" si="5"/>
        <v>0</v>
      </c>
      <c r="S79" s="69"/>
    </row>
    <row r="80" spans="1:19" ht="48" customHeight="1" x14ac:dyDescent="0.25">
      <c r="A80" s="78"/>
      <c r="B80" s="273"/>
      <c r="C80" s="74"/>
      <c r="D80" s="103"/>
      <c r="E80" s="103"/>
      <c r="F80" s="103"/>
      <c r="G80" s="103"/>
      <c r="H80" s="103"/>
      <c r="I80" s="412"/>
      <c r="J80" s="290"/>
      <c r="K80" s="103"/>
      <c r="L80" s="273"/>
      <c r="M80" s="76" t="s">
        <v>143</v>
      </c>
      <c r="N80" s="72">
        <v>2</v>
      </c>
      <c r="O80" s="72">
        <v>2</v>
      </c>
      <c r="P80" s="72">
        <v>2</v>
      </c>
      <c r="Q80" s="98">
        <f t="shared" si="4"/>
        <v>0</v>
      </c>
      <c r="R80" s="98">
        <f t="shared" si="5"/>
        <v>0</v>
      </c>
      <c r="S80" s="72"/>
    </row>
    <row r="81" spans="1:19" x14ac:dyDescent="0.25">
      <c r="A81" s="315" t="s">
        <v>144</v>
      </c>
      <c r="B81" s="271" t="s">
        <v>57</v>
      </c>
      <c r="C81" s="70" t="s">
        <v>97</v>
      </c>
      <c r="D81" s="77">
        <f>D82+D83+D84</f>
        <v>600000</v>
      </c>
      <c r="E81" s="77">
        <f>E82+E83+E84</f>
        <v>600000</v>
      </c>
      <c r="F81" s="77">
        <f>F82+F83+F84</f>
        <v>600000</v>
      </c>
      <c r="G81" s="77">
        <f>G82+G83+G84</f>
        <v>100000</v>
      </c>
      <c r="H81" s="77">
        <f>H82+H83+H84</f>
        <v>100000</v>
      </c>
      <c r="I81" s="25">
        <f>H81-G81</f>
        <v>0</v>
      </c>
      <c r="J81" s="25">
        <f>H81/G81*100-100</f>
        <v>0</v>
      </c>
      <c r="K81" s="77"/>
      <c r="L81" s="271" t="s">
        <v>57</v>
      </c>
      <c r="M81" s="297" t="s">
        <v>43</v>
      </c>
      <c r="N81" s="271">
        <v>12</v>
      </c>
      <c r="O81" s="271">
        <v>12</v>
      </c>
      <c r="P81" s="271">
        <v>13</v>
      </c>
      <c r="Q81" s="457">
        <f>P81-O81</f>
        <v>1</v>
      </c>
      <c r="R81" s="457">
        <f t="shared" si="5"/>
        <v>8</v>
      </c>
      <c r="S81" s="297" t="s">
        <v>241</v>
      </c>
    </row>
    <row r="82" spans="1:19" ht="45.75" customHeight="1" x14ac:dyDescent="0.25">
      <c r="A82" s="315"/>
      <c r="B82" s="272"/>
      <c r="C82" s="73" t="s">
        <v>100</v>
      </c>
      <c r="D82" s="77"/>
      <c r="E82" s="77"/>
      <c r="F82" s="77"/>
      <c r="G82" s="77"/>
      <c r="H82" s="77"/>
      <c r="I82" s="25"/>
      <c r="J82" s="25"/>
      <c r="K82" s="77"/>
      <c r="L82" s="272"/>
      <c r="M82" s="298"/>
      <c r="N82" s="272"/>
      <c r="O82" s="272"/>
      <c r="P82" s="272"/>
      <c r="Q82" s="459"/>
      <c r="R82" s="459"/>
      <c r="S82" s="298"/>
    </row>
    <row r="83" spans="1:19" ht="48" customHeight="1" x14ac:dyDescent="0.25">
      <c r="A83" s="315"/>
      <c r="B83" s="272"/>
      <c r="C83" s="73" t="s">
        <v>101</v>
      </c>
      <c r="D83" s="77"/>
      <c r="E83" s="77"/>
      <c r="F83" s="77"/>
      <c r="G83" s="77"/>
      <c r="H83" s="77"/>
      <c r="I83" s="25"/>
      <c r="J83" s="25"/>
      <c r="K83" s="77"/>
      <c r="L83" s="272"/>
      <c r="M83" s="298"/>
      <c r="N83" s="272"/>
      <c r="O83" s="272"/>
      <c r="P83" s="272"/>
      <c r="Q83" s="459"/>
      <c r="R83" s="459"/>
      <c r="S83" s="298"/>
    </row>
    <row r="84" spans="1:19" ht="36.75" customHeight="1" x14ac:dyDescent="0.25">
      <c r="A84" s="315"/>
      <c r="B84" s="273"/>
      <c r="C84" s="70" t="s">
        <v>102</v>
      </c>
      <c r="D84" s="77">
        <v>600000</v>
      </c>
      <c r="E84" s="77">
        <v>600000</v>
      </c>
      <c r="F84" s="77">
        <v>600000</v>
      </c>
      <c r="G84" s="77">
        <v>100000</v>
      </c>
      <c r="H84" s="77">
        <v>100000</v>
      </c>
      <c r="I84" s="25">
        <f>H84-G84</f>
        <v>0</v>
      </c>
      <c r="J84" s="25">
        <f>H84/G84*100-100</f>
        <v>0</v>
      </c>
      <c r="K84" s="77"/>
      <c r="L84" s="273"/>
      <c r="M84" s="299"/>
      <c r="N84" s="273"/>
      <c r="O84" s="273"/>
      <c r="P84" s="273"/>
      <c r="Q84" s="458"/>
      <c r="R84" s="458"/>
      <c r="S84" s="299"/>
    </row>
    <row r="85" spans="1:19" ht="64.5" customHeight="1" x14ac:dyDescent="0.25">
      <c r="A85" s="297" t="s">
        <v>145</v>
      </c>
      <c r="B85" s="271" t="s">
        <v>58</v>
      </c>
      <c r="C85" s="271" t="s">
        <v>24</v>
      </c>
      <c r="D85" s="274" t="s">
        <v>24</v>
      </c>
      <c r="E85" s="274" t="s">
        <v>24</v>
      </c>
      <c r="F85" s="274" t="s">
        <v>24</v>
      </c>
      <c r="G85" s="274" t="s">
        <v>24</v>
      </c>
      <c r="H85" s="274" t="s">
        <v>24</v>
      </c>
      <c r="I85" s="411"/>
      <c r="J85" s="289"/>
      <c r="K85" s="102"/>
      <c r="L85" s="271" t="s">
        <v>58</v>
      </c>
      <c r="M85" s="45" t="s">
        <v>146</v>
      </c>
      <c r="N85" s="69">
        <v>100</v>
      </c>
      <c r="O85" s="69">
        <v>100</v>
      </c>
      <c r="P85" s="69">
        <f>138850/138850*100</f>
        <v>100</v>
      </c>
      <c r="Q85" s="98">
        <f>P85-O85</f>
        <v>0</v>
      </c>
      <c r="R85" s="98">
        <f>P85/O85*100-100</f>
        <v>0</v>
      </c>
      <c r="S85" s="69"/>
    </row>
    <row r="86" spans="1:19" ht="62.25" customHeight="1" x14ac:dyDescent="0.25">
      <c r="A86" s="322"/>
      <c r="B86" s="272"/>
      <c r="C86" s="272"/>
      <c r="D86" s="275"/>
      <c r="E86" s="275"/>
      <c r="F86" s="275"/>
      <c r="G86" s="275"/>
      <c r="H86" s="275"/>
      <c r="I86" s="426"/>
      <c r="J86" s="357"/>
      <c r="K86" s="112"/>
      <c r="L86" s="272"/>
      <c r="M86" s="45" t="s">
        <v>44</v>
      </c>
      <c r="N86" s="27">
        <v>325</v>
      </c>
      <c r="O86" s="27">
        <v>325</v>
      </c>
      <c r="P86" s="27">
        <v>8</v>
      </c>
      <c r="Q86" s="98">
        <f>P86-O86</f>
        <v>-317</v>
      </c>
      <c r="R86" s="98">
        <f>P86/O86*100-100</f>
        <v>-98</v>
      </c>
      <c r="S86" s="116" t="s">
        <v>281</v>
      </c>
    </row>
    <row r="87" spans="1:19" ht="49.5" customHeight="1" x14ac:dyDescent="0.25">
      <c r="A87" s="322"/>
      <c r="B87" s="272"/>
      <c r="C87" s="272"/>
      <c r="D87" s="275"/>
      <c r="E87" s="275"/>
      <c r="F87" s="275"/>
      <c r="G87" s="275"/>
      <c r="H87" s="275"/>
      <c r="I87" s="426"/>
      <c r="J87" s="357"/>
      <c r="K87" s="112"/>
      <c r="L87" s="272"/>
      <c r="M87" s="45" t="s">
        <v>45</v>
      </c>
      <c r="N87" s="27">
        <v>1430</v>
      </c>
      <c r="O87" s="27">
        <v>1430</v>
      </c>
      <c r="P87" s="27">
        <v>1944</v>
      </c>
      <c r="Q87" s="98">
        <f>P87-O87</f>
        <v>514</v>
      </c>
      <c r="R87" s="98">
        <f>P87/O87*100-100</f>
        <v>36</v>
      </c>
      <c r="S87" s="116" t="s">
        <v>279</v>
      </c>
    </row>
    <row r="88" spans="1:19" ht="46.5" customHeight="1" x14ac:dyDescent="0.25">
      <c r="A88" s="327"/>
      <c r="B88" s="273"/>
      <c r="C88" s="273"/>
      <c r="D88" s="276"/>
      <c r="E88" s="276"/>
      <c r="F88" s="276"/>
      <c r="G88" s="276"/>
      <c r="H88" s="276"/>
      <c r="I88" s="412"/>
      <c r="J88" s="290"/>
      <c r="K88" s="103"/>
      <c r="L88" s="273"/>
      <c r="M88" s="45" t="s">
        <v>147</v>
      </c>
      <c r="N88" s="109">
        <v>100</v>
      </c>
      <c r="O88" s="109">
        <v>100</v>
      </c>
      <c r="P88" s="109">
        <f>2/2*100</f>
        <v>100</v>
      </c>
      <c r="Q88" s="98">
        <f>P88-O88</f>
        <v>0</v>
      </c>
      <c r="R88" s="98">
        <f>P88/O88*100-100</f>
        <v>0</v>
      </c>
      <c r="S88" s="111"/>
    </row>
    <row r="89" spans="1:19" ht="15" hidden="1" customHeight="1" x14ac:dyDescent="0.25">
      <c r="A89" s="297" t="s">
        <v>148</v>
      </c>
      <c r="B89" s="76"/>
      <c r="C89" s="45" t="s">
        <v>13</v>
      </c>
      <c r="D89" s="77">
        <f>D90</f>
        <v>0</v>
      </c>
      <c r="E89" s="77">
        <f>E90</f>
        <v>0</v>
      </c>
      <c r="F89" s="77">
        <f>F90</f>
        <v>0</v>
      </c>
      <c r="G89" s="77">
        <f>G90</f>
        <v>0</v>
      </c>
      <c r="H89" s="77">
        <f>H90</f>
        <v>0</v>
      </c>
      <c r="I89" s="23">
        <f>H89-G89</f>
        <v>0</v>
      </c>
      <c r="J89" s="71" t="e">
        <f>H89/G89*100-100</f>
        <v>#DIV/0!</v>
      </c>
      <c r="K89" s="77"/>
      <c r="L89" s="271" t="s">
        <v>72</v>
      </c>
      <c r="M89" s="80" t="s">
        <v>149</v>
      </c>
      <c r="N89" s="81"/>
      <c r="O89" s="81"/>
      <c r="P89" s="81"/>
      <c r="Q89" s="81"/>
      <c r="R89" s="81"/>
      <c r="S89" s="81"/>
    </row>
    <row r="90" spans="1:19" ht="30" hidden="1" customHeight="1" x14ac:dyDescent="0.25">
      <c r="A90" s="327"/>
      <c r="B90" s="117"/>
      <c r="C90" s="45" t="s">
        <v>16</v>
      </c>
      <c r="D90" s="77"/>
      <c r="E90" s="77"/>
      <c r="F90" s="77"/>
      <c r="G90" s="77"/>
      <c r="H90" s="77"/>
      <c r="I90" s="23">
        <f>H90-G90</f>
        <v>0</v>
      </c>
      <c r="J90" s="71" t="e">
        <f>H90/G90*100-100</f>
        <v>#DIV/0!</v>
      </c>
      <c r="K90" s="77"/>
      <c r="L90" s="330"/>
      <c r="M90" s="80" t="s">
        <v>150</v>
      </c>
      <c r="N90" s="81"/>
      <c r="O90" s="81"/>
      <c r="P90" s="81"/>
      <c r="Q90" s="81"/>
      <c r="R90" s="81"/>
      <c r="S90" s="81"/>
    </row>
    <row r="91" spans="1:19" ht="96" customHeight="1" x14ac:dyDescent="0.25">
      <c r="A91" s="45" t="s">
        <v>151</v>
      </c>
      <c r="B91" s="69" t="s">
        <v>59</v>
      </c>
      <c r="C91" s="27" t="s">
        <v>24</v>
      </c>
      <c r="D91" s="77" t="s">
        <v>24</v>
      </c>
      <c r="E91" s="77" t="s">
        <v>24</v>
      </c>
      <c r="F91" s="77" t="s">
        <v>24</v>
      </c>
      <c r="G91" s="77" t="s">
        <v>24</v>
      </c>
      <c r="H91" s="77" t="s">
        <v>24</v>
      </c>
      <c r="I91" s="23"/>
      <c r="J91" s="71"/>
      <c r="K91" s="77"/>
      <c r="L91" s="69" t="s">
        <v>59</v>
      </c>
      <c r="M91" s="45" t="s">
        <v>46</v>
      </c>
      <c r="N91" s="69">
        <v>100</v>
      </c>
      <c r="O91" s="69">
        <v>100</v>
      </c>
      <c r="P91" s="67">
        <f>61/60*100</f>
        <v>102</v>
      </c>
      <c r="Q91" s="98">
        <f>P91-O91</f>
        <v>2</v>
      </c>
      <c r="R91" s="98">
        <f>P91/O91*100-100</f>
        <v>2</v>
      </c>
      <c r="S91" s="69"/>
    </row>
    <row r="92" spans="1:19" ht="45.75" customHeight="1" x14ac:dyDescent="0.25">
      <c r="A92" s="297" t="s">
        <v>152</v>
      </c>
      <c r="B92" s="271" t="s">
        <v>82</v>
      </c>
      <c r="C92" s="70" t="s">
        <v>97</v>
      </c>
      <c r="D92" s="77">
        <f>D93+D94+D95</f>
        <v>243700</v>
      </c>
      <c r="E92" s="77">
        <f>E93+E94+E95</f>
        <v>65922.070000000007</v>
      </c>
      <c r="F92" s="77">
        <f>F93+F94+F95</f>
        <v>65922.070000000007</v>
      </c>
      <c r="G92" s="77">
        <f>G93+G94+G95</f>
        <v>65922.070000000007</v>
      </c>
      <c r="H92" s="77">
        <f>H93+H94+H95</f>
        <v>65888.67</v>
      </c>
      <c r="I92" s="23">
        <f>H92-G92</f>
        <v>-33.4</v>
      </c>
      <c r="J92" s="71">
        <f>H92/G92*100-100</f>
        <v>-0.05</v>
      </c>
      <c r="K92" s="77"/>
      <c r="L92" s="271" t="s">
        <v>82</v>
      </c>
      <c r="M92" s="297" t="s">
        <v>83</v>
      </c>
      <c r="N92" s="271">
        <v>100</v>
      </c>
      <c r="O92" s="271">
        <v>100</v>
      </c>
      <c r="P92" s="271">
        <f>2/2*100</f>
        <v>100</v>
      </c>
      <c r="Q92" s="457">
        <f t="shared" ref="Q92:Q100" si="6">P92-O92</f>
        <v>0</v>
      </c>
      <c r="R92" s="457">
        <f t="shared" ref="R92:R100" si="7">P92/O92*100-100</f>
        <v>0</v>
      </c>
      <c r="S92" s="271"/>
    </row>
    <row r="93" spans="1:19" ht="45.75" customHeight="1" x14ac:dyDescent="0.25">
      <c r="A93" s="298"/>
      <c r="B93" s="272"/>
      <c r="C93" s="73" t="s">
        <v>100</v>
      </c>
      <c r="D93" s="118"/>
      <c r="E93" s="118"/>
      <c r="F93" s="118"/>
      <c r="G93" s="118"/>
      <c r="H93" s="118"/>
      <c r="I93" s="23"/>
      <c r="J93" s="71"/>
      <c r="K93" s="118"/>
      <c r="L93" s="272"/>
      <c r="M93" s="299"/>
      <c r="N93" s="273"/>
      <c r="O93" s="273"/>
      <c r="P93" s="273"/>
      <c r="Q93" s="458"/>
      <c r="R93" s="458"/>
      <c r="S93" s="273"/>
    </row>
    <row r="94" spans="1:19" ht="45.75" customHeight="1" x14ac:dyDescent="0.25">
      <c r="A94" s="298"/>
      <c r="B94" s="272"/>
      <c r="C94" s="73" t="s">
        <v>101</v>
      </c>
      <c r="D94" s="77"/>
      <c r="E94" s="77"/>
      <c r="F94" s="77"/>
      <c r="G94" s="77"/>
      <c r="H94" s="77"/>
      <c r="I94" s="23"/>
      <c r="J94" s="71"/>
      <c r="K94" s="77"/>
      <c r="L94" s="272"/>
      <c r="M94" s="297" t="s">
        <v>90</v>
      </c>
      <c r="N94" s="271">
        <v>100</v>
      </c>
      <c r="O94" s="271">
        <v>100</v>
      </c>
      <c r="P94" s="271">
        <v>100</v>
      </c>
      <c r="Q94" s="457">
        <f t="shared" si="6"/>
        <v>0</v>
      </c>
      <c r="R94" s="457">
        <f t="shared" si="7"/>
        <v>0</v>
      </c>
      <c r="S94" s="271"/>
    </row>
    <row r="95" spans="1:19" ht="45.75" customHeight="1" x14ac:dyDescent="0.25">
      <c r="A95" s="299"/>
      <c r="B95" s="273"/>
      <c r="C95" s="80" t="s">
        <v>102</v>
      </c>
      <c r="D95" s="77">
        <f>243700</f>
        <v>243700</v>
      </c>
      <c r="E95" s="77">
        <f>243700-177777.93</f>
        <v>65922.070000000007</v>
      </c>
      <c r="F95" s="77">
        <f>243700-177777.93</f>
        <v>65922.070000000007</v>
      </c>
      <c r="G95" s="77">
        <f>243700-177777.93</f>
        <v>65922.070000000007</v>
      </c>
      <c r="H95" s="77">
        <v>65888.67</v>
      </c>
      <c r="I95" s="23">
        <f>H95-G95</f>
        <v>-33.4</v>
      </c>
      <c r="J95" s="71">
        <f>H95/G95*100-100</f>
        <v>-0.05</v>
      </c>
      <c r="K95" s="77"/>
      <c r="L95" s="273"/>
      <c r="M95" s="299"/>
      <c r="N95" s="273"/>
      <c r="O95" s="273"/>
      <c r="P95" s="273"/>
      <c r="Q95" s="458"/>
      <c r="R95" s="458"/>
      <c r="S95" s="273"/>
    </row>
    <row r="96" spans="1:19" ht="15" customHeight="1" x14ac:dyDescent="0.25">
      <c r="A96" s="297" t="s">
        <v>153</v>
      </c>
      <c r="B96" s="271" t="s">
        <v>154</v>
      </c>
      <c r="C96" s="70" t="s">
        <v>97</v>
      </c>
      <c r="D96" s="77">
        <f>D97+D98+D99</f>
        <v>34040300</v>
      </c>
      <c r="E96" s="77">
        <f>E97+E98+E99</f>
        <v>34040300</v>
      </c>
      <c r="F96" s="77">
        <f>F97+F98+F99</f>
        <v>33672445</v>
      </c>
      <c r="G96" s="77">
        <f>G97+G98+G99</f>
        <v>29598583.280000001</v>
      </c>
      <c r="H96" s="77">
        <f>H97+H98+H99</f>
        <v>29598583.280000001</v>
      </c>
      <c r="I96" s="25">
        <f>H96-G96</f>
        <v>0</v>
      </c>
      <c r="J96" s="25">
        <f>H96/G96*100-100</f>
        <v>0</v>
      </c>
      <c r="K96" s="77"/>
      <c r="L96" s="271" t="s">
        <v>154</v>
      </c>
      <c r="M96" s="297" t="s">
        <v>79</v>
      </c>
      <c r="N96" s="271">
        <v>100</v>
      </c>
      <c r="O96" s="271">
        <v>100</v>
      </c>
      <c r="P96" s="271">
        <f>29598583.28/29598583.28*100</f>
        <v>100</v>
      </c>
      <c r="Q96" s="457">
        <f t="shared" si="6"/>
        <v>0</v>
      </c>
      <c r="R96" s="457">
        <f t="shared" si="7"/>
        <v>0</v>
      </c>
      <c r="S96" s="271"/>
    </row>
    <row r="97" spans="1:19" ht="48.75" customHeight="1" x14ac:dyDescent="0.25">
      <c r="A97" s="298"/>
      <c r="B97" s="272"/>
      <c r="C97" s="73" t="s">
        <v>100</v>
      </c>
      <c r="D97" s="77"/>
      <c r="E97" s="77"/>
      <c r="F97" s="77"/>
      <c r="G97" s="77"/>
      <c r="H97" s="77"/>
      <c r="I97" s="25"/>
      <c r="J97" s="25"/>
      <c r="K97" s="77"/>
      <c r="L97" s="272"/>
      <c r="M97" s="298"/>
      <c r="N97" s="272"/>
      <c r="O97" s="272"/>
      <c r="P97" s="272"/>
      <c r="Q97" s="459"/>
      <c r="R97" s="459"/>
      <c r="S97" s="272"/>
    </row>
    <row r="98" spans="1:19" ht="48" customHeight="1" x14ac:dyDescent="0.25">
      <c r="A98" s="298"/>
      <c r="B98" s="272"/>
      <c r="C98" s="73" t="s">
        <v>101</v>
      </c>
      <c r="D98" s="77"/>
      <c r="E98" s="77"/>
      <c r="F98" s="77"/>
      <c r="G98" s="77"/>
      <c r="H98" s="77"/>
      <c r="I98" s="25"/>
      <c r="J98" s="25"/>
      <c r="K98" s="77"/>
      <c r="L98" s="272"/>
      <c r="M98" s="298"/>
      <c r="N98" s="272"/>
      <c r="O98" s="272"/>
      <c r="P98" s="272"/>
      <c r="Q98" s="459"/>
      <c r="R98" s="459"/>
      <c r="S98" s="272"/>
    </row>
    <row r="99" spans="1:19" ht="30" x14ac:dyDescent="0.25">
      <c r="A99" s="299"/>
      <c r="B99" s="273"/>
      <c r="C99" s="80" t="s">
        <v>102</v>
      </c>
      <c r="D99" s="102">
        <v>34040300</v>
      </c>
      <c r="E99" s="102">
        <v>34040300</v>
      </c>
      <c r="F99" s="102">
        <v>33672445</v>
      </c>
      <c r="G99" s="102">
        <v>29598583.280000001</v>
      </c>
      <c r="H99" s="102">
        <v>29598583.280000001</v>
      </c>
      <c r="I99" s="25">
        <f>H99-G99</f>
        <v>0</v>
      </c>
      <c r="J99" s="25">
        <f>H99/G99*100-100</f>
        <v>0</v>
      </c>
      <c r="K99" s="102"/>
      <c r="L99" s="273"/>
      <c r="M99" s="299"/>
      <c r="N99" s="273"/>
      <c r="O99" s="273"/>
      <c r="P99" s="273"/>
      <c r="Q99" s="458"/>
      <c r="R99" s="458"/>
      <c r="S99" s="273"/>
    </row>
    <row r="100" spans="1:19" ht="15" customHeight="1" x14ac:dyDescent="0.25">
      <c r="A100" s="297" t="s">
        <v>155</v>
      </c>
      <c r="B100" s="271" t="s">
        <v>154</v>
      </c>
      <c r="C100" s="70" t="s">
        <v>97</v>
      </c>
      <c r="D100" s="77">
        <f>D101+D102+D103</f>
        <v>43904548</v>
      </c>
      <c r="E100" s="77">
        <f>E101+E102+E103</f>
        <v>43904548</v>
      </c>
      <c r="F100" s="77">
        <f>F101+F102+F103</f>
        <v>43904548</v>
      </c>
      <c r="G100" s="77">
        <f>G101+G102+G103</f>
        <v>44025798</v>
      </c>
      <c r="H100" s="77">
        <f>H101+H102+H103</f>
        <v>43250749.090000004</v>
      </c>
      <c r="I100" s="23">
        <f>H100-G100</f>
        <v>-775048.9</v>
      </c>
      <c r="J100" s="71">
        <f>H100/G100*100-100</f>
        <v>-1.76</v>
      </c>
      <c r="K100" s="77"/>
      <c r="L100" s="271" t="s">
        <v>154</v>
      </c>
      <c r="M100" s="297" t="s">
        <v>77</v>
      </c>
      <c r="N100" s="271">
        <v>2544</v>
      </c>
      <c r="O100" s="271">
        <v>2544</v>
      </c>
      <c r="P100" s="271">
        <v>2736</v>
      </c>
      <c r="Q100" s="457">
        <f t="shared" si="6"/>
        <v>192</v>
      </c>
      <c r="R100" s="457">
        <f t="shared" si="7"/>
        <v>8</v>
      </c>
      <c r="S100" s="297" t="s">
        <v>308</v>
      </c>
    </row>
    <row r="101" spans="1:19" ht="50.25" customHeight="1" x14ac:dyDescent="0.25">
      <c r="A101" s="298"/>
      <c r="B101" s="272"/>
      <c r="C101" s="73" t="s">
        <v>100</v>
      </c>
      <c r="D101" s="77"/>
      <c r="E101" s="77"/>
      <c r="F101" s="77"/>
      <c r="G101" s="77"/>
      <c r="H101" s="77"/>
      <c r="I101" s="23"/>
      <c r="J101" s="71"/>
      <c r="K101" s="77"/>
      <c r="L101" s="272"/>
      <c r="M101" s="298"/>
      <c r="N101" s="272"/>
      <c r="O101" s="272"/>
      <c r="P101" s="272"/>
      <c r="Q101" s="459"/>
      <c r="R101" s="459"/>
      <c r="S101" s="298"/>
    </row>
    <row r="102" spans="1:19" ht="45" customHeight="1" x14ac:dyDescent="0.25">
      <c r="A102" s="298"/>
      <c r="B102" s="272"/>
      <c r="C102" s="73" t="s">
        <v>101</v>
      </c>
      <c r="D102" s="77"/>
      <c r="E102" s="77"/>
      <c r="F102" s="77"/>
      <c r="G102" s="77"/>
      <c r="H102" s="77"/>
      <c r="I102" s="23"/>
      <c r="J102" s="71"/>
      <c r="K102" s="77"/>
      <c r="L102" s="272"/>
      <c r="M102" s="298"/>
      <c r="N102" s="272"/>
      <c r="O102" s="272"/>
      <c r="P102" s="272"/>
      <c r="Q102" s="459"/>
      <c r="R102" s="459"/>
      <c r="S102" s="298"/>
    </row>
    <row r="103" spans="1:19" ht="30" x14ac:dyDescent="0.25">
      <c r="A103" s="299"/>
      <c r="B103" s="273"/>
      <c r="C103" s="70" t="s">
        <v>102</v>
      </c>
      <c r="D103" s="77">
        <v>43904548</v>
      </c>
      <c r="E103" s="77">
        <v>43904548</v>
      </c>
      <c r="F103" s="77">
        <f>2911760+12613630+28379158</f>
        <v>43904548</v>
      </c>
      <c r="G103" s="77">
        <f>3033010+12613630+28379158</f>
        <v>44025798</v>
      </c>
      <c r="H103" s="77">
        <f>3026547.09+11845044+28379158</f>
        <v>43250749.090000004</v>
      </c>
      <c r="I103" s="23">
        <f>H103-G103</f>
        <v>-775048.9</v>
      </c>
      <c r="J103" s="71">
        <f>H103/G103*100-100</f>
        <v>-1.76</v>
      </c>
      <c r="K103" s="77"/>
      <c r="L103" s="273"/>
      <c r="M103" s="299"/>
      <c r="N103" s="273"/>
      <c r="O103" s="273"/>
      <c r="P103" s="273"/>
      <c r="Q103" s="458"/>
      <c r="R103" s="458"/>
      <c r="S103" s="299"/>
    </row>
    <row r="104" spans="1:19" ht="46.5" customHeight="1" x14ac:dyDescent="0.25">
      <c r="A104" s="315" t="s">
        <v>156</v>
      </c>
      <c r="B104" s="280" t="s">
        <v>157</v>
      </c>
      <c r="C104" s="271" t="s">
        <v>24</v>
      </c>
      <c r="D104" s="274" t="s">
        <v>24</v>
      </c>
      <c r="E104" s="274" t="s">
        <v>24</v>
      </c>
      <c r="F104" s="274" t="s">
        <v>24</v>
      </c>
      <c r="G104" s="274" t="s">
        <v>24</v>
      </c>
      <c r="H104" s="274" t="s">
        <v>24</v>
      </c>
      <c r="I104" s="411"/>
      <c r="J104" s="289"/>
      <c r="K104" s="102"/>
      <c r="L104" s="280" t="s">
        <v>157</v>
      </c>
      <c r="M104" s="45" t="s">
        <v>61</v>
      </c>
      <c r="N104" s="69">
        <v>5.9</v>
      </c>
      <c r="O104" s="69">
        <v>5.9</v>
      </c>
      <c r="P104" s="99">
        <f>478076/6260023*100</f>
        <v>7.6</v>
      </c>
      <c r="Q104" s="100">
        <f>P104-O104</f>
        <v>1.7</v>
      </c>
      <c r="R104" s="98">
        <f>P104/O104*100-100</f>
        <v>29</v>
      </c>
      <c r="S104" s="45" t="s">
        <v>282</v>
      </c>
    </row>
    <row r="105" spans="1:19" ht="78" customHeight="1" x14ac:dyDescent="0.25">
      <c r="A105" s="315"/>
      <c r="B105" s="280"/>
      <c r="C105" s="273"/>
      <c r="D105" s="276"/>
      <c r="E105" s="276"/>
      <c r="F105" s="276"/>
      <c r="G105" s="276"/>
      <c r="H105" s="276"/>
      <c r="I105" s="412"/>
      <c r="J105" s="290"/>
      <c r="K105" s="103"/>
      <c r="L105" s="280"/>
      <c r="M105" s="45" t="s">
        <v>158</v>
      </c>
      <c r="N105" s="69">
        <v>14.3</v>
      </c>
      <c r="O105" s="69">
        <v>14.3</v>
      </c>
      <c r="P105" s="99">
        <f>1/21*100</f>
        <v>4.8</v>
      </c>
      <c r="Q105" s="100">
        <f>P105-O105</f>
        <v>-9.5</v>
      </c>
      <c r="R105" s="98">
        <f>P105/O105*100-100</f>
        <v>-66</v>
      </c>
      <c r="S105" s="70" t="s">
        <v>283</v>
      </c>
    </row>
    <row r="106" spans="1:19" ht="51.75" customHeight="1" x14ac:dyDescent="0.25">
      <c r="A106" s="315" t="s">
        <v>159</v>
      </c>
      <c r="B106" s="271" t="s">
        <v>160</v>
      </c>
      <c r="C106" s="271" t="s">
        <v>24</v>
      </c>
      <c r="D106" s="77"/>
      <c r="E106" s="358" t="s">
        <v>24</v>
      </c>
      <c r="F106" s="358" t="s">
        <v>24</v>
      </c>
      <c r="G106" s="358" t="s">
        <v>24</v>
      </c>
      <c r="H106" s="358" t="s">
        <v>24</v>
      </c>
      <c r="I106" s="411"/>
      <c r="J106" s="289"/>
      <c r="K106" s="274"/>
      <c r="L106" s="271" t="s">
        <v>160</v>
      </c>
      <c r="M106" s="45" t="s">
        <v>161</v>
      </c>
      <c r="N106" s="69" t="s">
        <v>17</v>
      </c>
      <c r="O106" s="69" t="s">
        <v>17</v>
      </c>
      <c r="P106" s="69" t="s">
        <v>17</v>
      </c>
      <c r="Q106" s="69"/>
      <c r="R106" s="69"/>
      <c r="S106" s="69"/>
    </row>
    <row r="107" spans="1:19" ht="48.75" customHeight="1" x14ac:dyDescent="0.25">
      <c r="A107" s="315"/>
      <c r="B107" s="273"/>
      <c r="C107" s="273"/>
      <c r="D107" s="120" t="s">
        <v>24</v>
      </c>
      <c r="E107" s="359"/>
      <c r="F107" s="359"/>
      <c r="G107" s="359"/>
      <c r="H107" s="359"/>
      <c r="I107" s="412"/>
      <c r="J107" s="290"/>
      <c r="K107" s="276"/>
      <c r="L107" s="273"/>
      <c r="M107" s="119" t="s">
        <v>244</v>
      </c>
      <c r="N107" s="121" t="s">
        <v>24</v>
      </c>
      <c r="O107" s="121" t="s">
        <v>24</v>
      </c>
      <c r="P107" s="121" t="s">
        <v>24</v>
      </c>
      <c r="Q107" s="121"/>
      <c r="R107" s="121"/>
      <c r="S107" s="69"/>
    </row>
    <row r="108" spans="1:19" ht="96" customHeight="1" x14ac:dyDescent="0.25">
      <c r="A108" s="297" t="s">
        <v>162</v>
      </c>
      <c r="B108" s="271" t="s">
        <v>163</v>
      </c>
      <c r="C108" s="271" t="s">
        <v>24</v>
      </c>
      <c r="D108" s="274" t="s">
        <v>24</v>
      </c>
      <c r="E108" s="274" t="s">
        <v>24</v>
      </c>
      <c r="F108" s="274" t="s">
        <v>24</v>
      </c>
      <c r="G108" s="274" t="s">
        <v>24</v>
      </c>
      <c r="H108" s="274" t="s">
        <v>24</v>
      </c>
      <c r="I108" s="411"/>
      <c r="J108" s="289"/>
      <c r="K108" s="102"/>
      <c r="L108" s="271" t="s">
        <v>163</v>
      </c>
      <c r="M108" s="79" t="s">
        <v>164</v>
      </c>
      <c r="N108" s="75">
        <v>100</v>
      </c>
      <c r="O108" s="75">
        <v>100</v>
      </c>
      <c r="P108" s="75">
        <f>6/6*100</f>
        <v>100</v>
      </c>
      <c r="Q108" s="98">
        <f>P108-O108</f>
        <v>0</v>
      </c>
      <c r="R108" s="98">
        <f>P108/O108*100-100</f>
        <v>0</v>
      </c>
      <c r="S108" s="75"/>
    </row>
    <row r="109" spans="1:19" ht="96" customHeight="1" x14ac:dyDescent="0.25">
      <c r="A109" s="299"/>
      <c r="B109" s="273"/>
      <c r="C109" s="273"/>
      <c r="D109" s="276"/>
      <c r="E109" s="276"/>
      <c r="F109" s="276"/>
      <c r="G109" s="276"/>
      <c r="H109" s="276"/>
      <c r="I109" s="412"/>
      <c r="J109" s="290"/>
      <c r="K109" s="103"/>
      <c r="L109" s="273"/>
      <c r="M109" s="45" t="s">
        <v>165</v>
      </c>
      <c r="N109" s="75">
        <v>100</v>
      </c>
      <c r="O109" s="75">
        <v>100</v>
      </c>
      <c r="P109" s="75">
        <f>1/1*100</f>
        <v>100</v>
      </c>
      <c r="Q109" s="98">
        <f>P109-O109</f>
        <v>0</v>
      </c>
      <c r="R109" s="98">
        <f>P109/O109*100-100</f>
        <v>0</v>
      </c>
      <c r="S109" s="75"/>
    </row>
    <row r="110" spans="1:19" ht="20.25" customHeight="1" x14ac:dyDescent="0.25">
      <c r="A110" s="297" t="s">
        <v>166</v>
      </c>
      <c r="B110" s="271" t="s">
        <v>60</v>
      </c>
      <c r="C110" s="70" t="s">
        <v>97</v>
      </c>
      <c r="D110" s="77">
        <f>D111+D112+D113</f>
        <v>0</v>
      </c>
      <c r="E110" s="27">
        <f>E111+E112+E113</f>
        <v>0</v>
      </c>
      <c r="F110" s="27">
        <f>F111+F112+F113</f>
        <v>0</v>
      </c>
      <c r="G110" s="77">
        <f>G111+G112+G113</f>
        <v>18278162.890000001</v>
      </c>
      <c r="H110" s="77">
        <f>H111+H112+H113</f>
        <v>18165036.989999998</v>
      </c>
      <c r="I110" s="23">
        <f t="shared" ref="I110:I119" si="8">H110-G110</f>
        <v>-113125.9</v>
      </c>
      <c r="J110" s="71">
        <f t="shared" ref="J110:J119" si="9">H110/G110*100-100</f>
        <v>-0.62</v>
      </c>
      <c r="K110" s="77"/>
      <c r="L110" s="271" t="s">
        <v>60</v>
      </c>
      <c r="M110" s="297" t="s">
        <v>207</v>
      </c>
      <c r="N110" s="271">
        <v>100</v>
      </c>
      <c r="O110" s="271">
        <v>100</v>
      </c>
      <c r="P110" s="271">
        <f>19/19*100</f>
        <v>100</v>
      </c>
      <c r="Q110" s="457">
        <f>P110-O110</f>
        <v>0</v>
      </c>
      <c r="R110" s="457">
        <f>P110/O110*100-100</f>
        <v>0</v>
      </c>
      <c r="S110" s="271"/>
    </row>
    <row r="111" spans="1:19" ht="74.25" customHeight="1" x14ac:dyDescent="0.25">
      <c r="A111" s="298"/>
      <c r="B111" s="272"/>
      <c r="C111" s="73" t="s">
        <v>30</v>
      </c>
      <c r="D111" s="103"/>
      <c r="E111" s="103"/>
      <c r="F111" s="103"/>
      <c r="G111" s="103"/>
      <c r="H111" s="103"/>
      <c r="I111" s="23"/>
      <c r="J111" s="71"/>
      <c r="K111" s="103"/>
      <c r="L111" s="272"/>
      <c r="M111" s="298"/>
      <c r="N111" s="273"/>
      <c r="O111" s="273"/>
      <c r="P111" s="273"/>
      <c r="Q111" s="458"/>
      <c r="R111" s="458"/>
      <c r="S111" s="273"/>
    </row>
    <row r="112" spans="1:19" ht="61.5" customHeight="1" x14ac:dyDescent="0.25">
      <c r="A112" s="298"/>
      <c r="B112" s="272"/>
      <c r="C112" s="73" t="s">
        <v>20</v>
      </c>
      <c r="D112" s="103"/>
      <c r="E112" s="103"/>
      <c r="F112" s="103"/>
      <c r="G112" s="103"/>
      <c r="H112" s="103"/>
      <c r="I112" s="23"/>
      <c r="J112" s="71"/>
      <c r="K112" s="103"/>
      <c r="L112" s="272"/>
      <c r="M112" s="315" t="s">
        <v>206</v>
      </c>
      <c r="N112" s="271">
        <v>100</v>
      </c>
      <c r="O112" s="271">
        <v>100</v>
      </c>
      <c r="P112" s="271">
        <f>126/126*100</f>
        <v>100</v>
      </c>
      <c r="Q112" s="457">
        <f>P112-O112</f>
        <v>0</v>
      </c>
      <c r="R112" s="457">
        <f>P112/O112*100-100</f>
        <v>0</v>
      </c>
      <c r="S112" s="271"/>
    </row>
    <row r="113" spans="1:19" ht="37.5" customHeight="1" x14ac:dyDescent="0.25">
      <c r="A113" s="299"/>
      <c r="B113" s="273"/>
      <c r="C113" s="70" t="s">
        <v>15</v>
      </c>
      <c r="D113" s="103"/>
      <c r="E113" s="103"/>
      <c r="F113" s="109">
        <v>0</v>
      </c>
      <c r="G113" s="103">
        <v>18278162.890000001</v>
      </c>
      <c r="H113" s="103">
        <v>18165036.989999998</v>
      </c>
      <c r="I113" s="122">
        <f t="shared" si="8"/>
        <v>-113125.9</v>
      </c>
      <c r="J113" s="71">
        <f t="shared" si="9"/>
        <v>-0.62</v>
      </c>
      <c r="K113" s="103"/>
      <c r="L113" s="273"/>
      <c r="M113" s="315"/>
      <c r="N113" s="273"/>
      <c r="O113" s="273"/>
      <c r="P113" s="273"/>
      <c r="Q113" s="458"/>
      <c r="R113" s="458"/>
      <c r="S113" s="273"/>
    </row>
    <row r="114" spans="1:19" x14ac:dyDescent="0.25">
      <c r="A114" s="315" t="s">
        <v>21</v>
      </c>
      <c r="B114" s="45"/>
      <c r="C114" s="70" t="s">
        <v>97</v>
      </c>
      <c r="D114" s="77">
        <f>D115+D116+D117</f>
        <v>614171876</v>
      </c>
      <c r="E114" s="77">
        <f>E115+E116+E117</f>
        <v>622582637.13999999</v>
      </c>
      <c r="F114" s="77">
        <f>F115+F116+F117</f>
        <v>622214782.13999999</v>
      </c>
      <c r="G114" s="77">
        <f>G115+G116+G117</f>
        <v>661611534.5</v>
      </c>
      <c r="H114" s="77">
        <f>H115+H116+H117</f>
        <v>649745186.86000001</v>
      </c>
      <c r="I114" s="23">
        <f t="shared" si="8"/>
        <v>-11866347.6</v>
      </c>
      <c r="J114" s="71">
        <f t="shared" si="9"/>
        <v>-1.79</v>
      </c>
      <c r="K114" s="77"/>
      <c r="L114" s="69" t="s">
        <v>14</v>
      </c>
      <c r="M114" s="69" t="s">
        <v>14</v>
      </c>
      <c r="N114" s="69" t="s">
        <v>14</v>
      </c>
      <c r="O114" s="69" t="s">
        <v>14</v>
      </c>
      <c r="P114" s="69" t="s">
        <v>14</v>
      </c>
      <c r="Q114" s="69" t="s">
        <v>14</v>
      </c>
      <c r="R114" s="69" t="s">
        <v>14</v>
      </c>
      <c r="S114" s="69"/>
    </row>
    <row r="115" spans="1:19" ht="51" customHeight="1" x14ac:dyDescent="0.25">
      <c r="A115" s="315"/>
      <c r="B115" s="45"/>
      <c r="C115" s="73" t="s">
        <v>167</v>
      </c>
      <c r="D115" s="77">
        <f t="shared" ref="D115:H117" si="10">D21+D17+D111</f>
        <v>19255700</v>
      </c>
      <c r="E115" s="77">
        <f t="shared" si="10"/>
        <v>19255700</v>
      </c>
      <c r="F115" s="77">
        <f t="shared" si="10"/>
        <v>19255700</v>
      </c>
      <c r="G115" s="77">
        <f t="shared" si="10"/>
        <v>19255700</v>
      </c>
      <c r="H115" s="77">
        <f t="shared" si="10"/>
        <v>19255700</v>
      </c>
      <c r="I115" s="25">
        <f t="shared" si="8"/>
        <v>0</v>
      </c>
      <c r="J115" s="25">
        <f t="shared" si="9"/>
        <v>0</v>
      </c>
      <c r="K115" s="77"/>
      <c r="L115" s="69" t="s">
        <v>14</v>
      </c>
      <c r="M115" s="69" t="s">
        <v>14</v>
      </c>
      <c r="N115" s="69" t="s">
        <v>14</v>
      </c>
      <c r="O115" s="69" t="s">
        <v>14</v>
      </c>
      <c r="P115" s="69" t="s">
        <v>14</v>
      </c>
      <c r="Q115" s="69" t="s">
        <v>14</v>
      </c>
      <c r="R115" s="69" t="s">
        <v>14</v>
      </c>
      <c r="S115" s="69"/>
    </row>
    <row r="116" spans="1:19" ht="48" customHeight="1" x14ac:dyDescent="0.25">
      <c r="A116" s="315"/>
      <c r="B116" s="45"/>
      <c r="C116" s="73" t="s">
        <v>101</v>
      </c>
      <c r="D116" s="77">
        <f t="shared" si="10"/>
        <v>6815900</v>
      </c>
      <c r="E116" s="77">
        <f t="shared" si="10"/>
        <v>6815900</v>
      </c>
      <c r="F116" s="77">
        <f t="shared" si="10"/>
        <v>6815900</v>
      </c>
      <c r="G116" s="77">
        <f t="shared" si="10"/>
        <v>6815900</v>
      </c>
      <c r="H116" s="77">
        <f t="shared" si="10"/>
        <v>6815900</v>
      </c>
      <c r="I116" s="25">
        <f t="shared" si="8"/>
        <v>0</v>
      </c>
      <c r="J116" s="25">
        <f t="shared" si="9"/>
        <v>0</v>
      </c>
      <c r="K116" s="77"/>
      <c r="L116" s="69" t="s">
        <v>14</v>
      </c>
      <c r="M116" s="69" t="s">
        <v>14</v>
      </c>
      <c r="N116" s="69" t="s">
        <v>14</v>
      </c>
      <c r="O116" s="69" t="s">
        <v>14</v>
      </c>
      <c r="P116" s="69" t="s">
        <v>14</v>
      </c>
      <c r="Q116" s="69" t="s">
        <v>14</v>
      </c>
      <c r="R116" s="69" t="s">
        <v>14</v>
      </c>
      <c r="S116" s="69"/>
    </row>
    <row r="117" spans="1:19" ht="30" x14ac:dyDescent="0.25">
      <c r="A117" s="315"/>
      <c r="B117" s="45"/>
      <c r="C117" s="70" t="s">
        <v>102</v>
      </c>
      <c r="D117" s="77">
        <f t="shared" si="10"/>
        <v>588100276</v>
      </c>
      <c r="E117" s="77">
        <f t="shared" si="10"/>
        <v>596511037.13999999</v>
      </c>
      <c r="F117" s="77">
        <f t="shared" si="10"/>
        <v>596143182.13999999</v>
      </c>
      <c r="G117" s="77">
        <f t="shared" si="10"/>
        <v>635539934.5</v>
      </c>
      <c r="H117" s="77">
        <f t="shared" si="10"/>
        <v>623673586.86000001</v>
      </c>
      <c r="I117" s="23">
        <f t="shared" si="8"/>
        <v>-11866347.6</v>
      </c>
      <c r="J117" s="71">
        <f t="shared" si="9"/>
        <v>-1.87</v>
      </c>
      <c r="K117" s="77"/>
      <c r="L117" s="69" t="s">
        <v>14</v>
      </c>
      <c r="M117" s="69" t="s">
        <v>14</v>
      </c>
      <c r="N117" s="69" t="s">
        <v>14</v>
      </c>
      <c r="O117" s="69" t="s">
        <v>14</v>
      </c>
      <c r="P117" s="69" t="s">
        <v>14</v>
      </c>
      <c r="Q117" s="69" t="s">
        <v>14</v>
      </c>
      <c r="R117" s="69" t="s">
        <v>14</v>
      </c>
      <c r="S117" s="69"/>
    </row>
    <row r="118" spans="1:19" ht="24" customHeight="1" x14ac:dyDescent="0.25">
      <c r="A118" s="82" t="s">
        <v>168</v>
      </c>
      <c r="B118" s="63"/>
      <c r="C118" s="63"/>
      <c r="D118" s="123"/>
      <c r="E118" s="123"/>
      <c r="F118" s="123"/>
      <c r="G118" s="123"/>
      <c r="H118" s="123"/>
      <c r="I118" s="23"/>
      <c r="J118" s="71"/>
      <c r="K118" s="124"/>
      <c r="L118" s="63"/>
      <c r="M118" s="62"/>
      <c r="N118" s="63"/>
      <c r="O118" s="63"/>
      <c r="P118" s="63"/>
      <c r="Q118" s="63"/>
      <c r="R118" s="63"/>
      <c r="S118" s="64"/>
    </row>
    <row r="119" spans="1:19" x14ac:dyDescent="0.25">
      <c r="A119" s="315" t="s">
        <v>169</v>
      </c>
      <c r="B119" s="271" t="s">
        <v>170</v>
      </c>
      <c r="C119" s="70" t="s">
        <v>97</v>
      </c>
      <c r="D119" s="77">
        <f>D120+D121+D122</f>
        <v>261363550</v>
      </c>
      <c r="E119" s="77">
        <f>E120+E121+E122</f>
        <v>264130486.15000001</v>
      </c>
      <c r="F119" s="77">
        <f>F120+F121+F122</f>
        <v>264130486.15000001</v>
      </c>
      <c r="G119" s="77">
        <f>G120+G121+G122</f>
        <v>266492440.69</v>
      </c>
      <c r="H119" s="77">
        <f>H120+H121+H122</f>
        <v>264234070.12</v>
      </c>
      <c r="I119" s="23">
        <f t="shared" si="8"/>
        <v>-2258370.6</v>
      </c>
      <c r="J119" s="71">
        <f t="shared" si="9"/>
        <v>-0.85</v>
      </c>
      <c r="K119" s="77"/>
      <c r="L119" s="271" t="s">
        <v>170</v>
      </c>
      <c r="M119" s="315" t="s">
        <v>171</v>
      </c>
      <c r="N119" s="280">
        <v>95</v>
      </c>
      <c r="O119" s="280">
        <v>95</v>
      </c>
      <c r="P119" s="281">
        <f>264234070.12/266492440.69*100</f>
        <v>99</v>
      </c>
      <c r="Q119" s="457">
        <f>P119-O119</f>
        <v>4</v>
      </c>
      <c r="R119" s="457">
        <f>P119/O119*100-100</f>
        <v>4</v>
      </c>
      <c r="S119" s="271"/>
    </row>
    <row r="120" spans="1:19" ht="49.5" customHeight="1" x14ac:dyDescent="0.25">
      <c r="A120" s="315"/>
      <c r="B120" s="272"/>
      <c r="C120" s="73" t="s">
        <v>167</v>
      </c>
      <c r="D120" s="77"/>
      <c r="E120" s="77"/>
      <c r="F120" s="77"/>
      <c r="G120" s="77"/>
      <c r="H120" s="77"/>
      <c r="I120" s="23"/>
      <c r="J120" s="71"/>
      <c r="K120" s="77"/>
      <c r="L120" s="272"/>
      <c r="M120" s="315"/>
      <c r="N120" s="280"/>
      <c r="O120" s="280"/>
      <c r="P120" s="282"/>
      <c r="Q120" s="459"/>
      <c r="R120" s="459"/>
      <c r="S120" s="272"/>
    </row>
    <row r="121" spans="1:19" ht="48.75" customHeight="1" x14ac:dyDescent="0.25">
      <c r="A121" s="315"/>
      <c r="B121" s="272"/>
      <c r="C121" s="73" t="s">
        <v>101</v>
      </c>
      <c r="D121" s="77"/>
      <c r="E121" s="77"/>
      <c r="F121" s="77"/>
      <c r="G121" s="77"/>
      <c r="H121" s="77"/>
      <c r="I121" s="23"/>
      <c r="J121" s="71"/>
      <c r="K121" s="77"/>
      <c r="L121" s="272"/>
      <c r="M121" s="315"/>
      <c r="N121" s="280"/>
      <c r="O121" s="280"/>
      <c r="P121" s="282"/>
      <c r="Q121" s="459"/>
      <c r="R121" s="459"/>
      <c r="S121" s="272"/>
    </row>
    <row r="122" spans="1:19" ht="30" x14ac:dyDescent="0.25">
      <c r="A122" s="315"/>
      <c r="B122" s="273"/>
      <c r="C122" s="70" t="s">
        <v>102</v>
      </c>
      <c r="D122" s="77">
        <f>261363550</f>
        <v>261363550</v>
      </c>
      <c r="E122" s="77">
        <f>261363550+1035800+243090.15+1488046</f>
        <v>264130486.15000001</v>
      </c>
      <c r="F122" s="77">
        <f>261363550+1035800+243090.15+1488046</f>
        <v>264130486.15000001</v>
      </c>
      <c r="G122" s="77">
        <v>266492440.69</v>
      </c>
      <c r="H122" s="77">
        <v>264234070.12</v>
      </c>
      <c r="I122" s="23">
        <f>H122-G122</f>
        <v>-2258370.6</v>
      </c>
      <c r="J122" s="71">
        <f>H122/G122*100-100</f>
        <v>-0.85</v>
      </c>
      <c r="K122" s="77"/>
      <c r="L122" s="273"/>
      <c r="M122" s="315"/>
      <c r="N122" s="280"/>
      <c r="O122" s="280"/>
      <c r="P122" s="283"/>
      <c r="Q122" s="458"/>
      <c r="R122" s="458"/>
      <c r="S122" s="273"/>
    </row>
    <row r="123" spans="1:19" ht="15" customHeight="1" x14ac:dyDescent="0.25">
      <c r="A123" s="297" t="s">
        <v>172</v>
      </c>
      <c r="B123" s="271" t="s">
        <v>170</v>
      </c>
      <c r="C123" s="70" t="s">
        <v>97</v>
      </c>
      <c r="D123" s="77"/>
      <c r="E123" s="77"/>
      <c r="F123" s="77"/>
      <c r="G123" s="77"/>
      <c r="H123" s="77"/>
      <c r="I123" s="23"/>
      <c r="J123" s="71"/>
      <c r="K123" s="77"/>
      <c r="L123" s="271" t="s">
        <v>170</v>
      </c>
      <c r="M123" s="297" t="s">
        <v>64</v>
      </c>
      <c r="N123" s="336"/>
      <c r="O123" s="336"/>
      <c r="P123" s="336"/>
      <c r="Q123" s="457"/>
      <c r="R123" s="457"/>
      <c r="S123" s="271"/>
    </row>
    <row r="124" spans="1:19" ht="48.75" customHeight="1" x14ac:dyDescent="0.25">
      <c r="A124" s="298"/>
      <c r="B124" s="272"/>
      <c r="C124" s="73" t="s">
        <v>100</v>
      </c>
      <c r="D124" s="77"/>
      <c r="E124" s="77"/>
      <c r="F124" s="77"/>
      <c r="G124" s="77"/>
      <c r="H124" s="77"/>
      <c r="I124" s="23"/>
      <c r="J124" s="71"/>
      <c r="K124" s="77"/>
      <c r="L124" s="272"/>
      <c r="M124" s="298"/>
      <c r="N124" s="337"/>
      <c r="O124" s="337"/>
      <c r="P124" s="337"/>
      <c r="Q124" s="459"/>
      <c r="R124" s="459"/>
      <c r="S124" s="272"/>
    </row>
    <row r="125" spans="1:19" ht="48.75" customHeight="1" x14ac:dyDescent="0.25">
      <c r="A125" s="298"/>
      <c r="B125" s="272"/>
      <c r="C125" s="83" t="s">
        <v>101</v>
      </c>
      <c r="D125" s="103"/>
      <c r="E125" s="103"/>
      <c r="F125" s="103"/>
      <c r="G125" s="103"/>
      <c r="H125" s="103"/>
      <c r="I125" s="23"/>
      <c r="J125" s="71"/>
      <c r="K125" s="103"/>
      <c r="L125" s="272"/>
      <c r="M125" s="298"/>
      <c r="N125" s="337"/>
      <c r="O125" s="337"/>
      <c r="P125" s="337"/>
      <c r="Q125" s="459"/>
      <c r="R125" s="459"/>
      <c r="S125" s="272"/>
    </row>
    <row r="126" spans="1:19" ht="30" x14ac:dyDescent="0.25">
      <c r="A126" s="299"/>
      <c r="B126" s="272"/>
      <c r="C126" s="70" t="s">
        <v>102</v>
      </c>
      <c r="D126" s="77"/>
      <c r="E126" s="77"/>
      <c r="F126" s="77"/>
      <c r="G126" s="77"/>
      <c r="H126" s="77"/>
      <c r="I126" s="23"/>
      <c r="J126" s="71"/>
      <c r="K126" s="77"/>
      <c r="L126" s="272"/>
      <c r="M126" s="298"/>
      <c r="N126" s="337"/>
      <c r="O126" s="337"/>
      <c r="P126" s="337"/>
      <c r="Q126" s="459"/>
      <c r="R126" s="459"/>
      <c r="S126" s="272"/>
    </row>
    <row r="127" spans="1:19" x14ac:dyDescent="0.25">
      <c r="A127" s="298" t="s">
        <v>173</v>
      </c>
      <c r="B127" s="272"/>
      <c r="C127" s="84" t="s">
        <v>97</v>
      </c>
      <c r="D127" s="103"/>
      <c r="E127" s="103"/>
      <c r="F127" s="103"/>
      <c r="G127" s="103"/>
      <c r="H127" s="103"/>
      <c r="I127" s="23"/>
      <c r="J127" s="71"/>
      <c r="K127" s="103"/>
      <c r="L127" s="272"/>
      <c r="M127" s="298"/>
      <c r="N127" s="337"/>
      <c r="O127" s="337"/>
      <c r="P127" s="337"/>
      <c r="Q127" s="459"/>
      <c r="R127" s="459"/>
      <c r="S127" s="272"/>
    </row>
    <row r="128" spans="1:19" ht="49.5" customHeight="1" x14ac:dyDescent="0.25">
      <c r="A128" s="298"/>
      <c r="B128" s="272"/>
      <c r="C128" s="73" t="s">
        <v>100</v>
      </c>
      <c r="D128" s="77"/>
      <c r="E128" s="77"/>
      <c r="F128" s="77"/>
      <c r="G128" s="77"/>
      <c r="H128" s="77"/>
      <c r="I128" s="23"/>
      <c r="J128" s="71"/>
      <c r="K128" s="77"/>
      <c r="L128" s="272"/>
      <c r="M128" s="298"/>
      <c r="N128" s="337"/>
      <c r="O128" s="337"/>
      <c r="P128" s="337"/>
      <c r="Q128" s="459"/>
      <c r="R128" s="459"/>
      <c r="S128" s="272"/>
    </row>
    <row r="129" spans="1:19" ht="48.75" customHeight="1" x14ac:dyDescent="0.25">
      <c r="A129" s="298"/>
      <c r="B129" s="272"/>
      <c r="C129" s="73" t="s">
        <v>101</v>
      </c>
      <c r="D129" s="77"/>
      <c r="E129" s="77"/>
      <c r="F129" s="77"/>
      <c r="G129" s="77"/>
      <c r="H129" s="77"/>
      <c r="I129" s="23"/>
      <c r="J129" s="71"/>
      <c r="K129" s="77"/>
      <c r="L129" s="272"/>
      <c r="M129" s="298"/>
      <c r="N129" s="337"/>
      <c r="O129" s="337"/>
      <c r="P129" s="337"/>
      <c r="Q129" s="459"/>
      <c r="R129" s="459"/>
      <c r="S129" s="272"/>
    </row>
    <row r="130" spans="1:19" ht="30" x14ac:dyDescent="0.25">
      <c r="A130" s="299"/>
      <c r="B130" s="273"/>
      <c r="C130" s="70" t="s">
        <v>102</v>
      </c>
      <c r="D130" s="77"/>
      <c r="E130" s="77"/>
      <c r="F130" s="77"/>
      <c r="G130" s="77"/>
      <c r="H130" s="77"/>
      <c r="I130" s="23"/>
      <c r="J130" s="71"/>
      <c r="K130" s="77"/>
      <c r="L130" s="273"/>
      <c r="M130" s="299"/>
      <c r="N130" s="338"/>
      <c r="O130" s="338"/>
      <c r="P130" s="338"/>
      <c r="Q130" s="458"/>
      <c r="R130" s="458"/>
      <c r="S130" s="273"/>
    </row>
    <row r="131" spans="1:19" x14ac:dyDescent="0.25">
      <c r="A131" s="297" t="s">
        <v>68</v>
      </c>
      <c r="B131" s="271" t="s">
        <v>170</v>
      </c>
      <c r="C131" s="70" t="s">
        <v>97</v>
      </c>
      <c r="D131" s="77"/>
      <c r="E131" s="77"/>
      <c r="F131" s="77"/>
      <c r="G131" s="77"/>
      <c r="H131" s="77"/>
      <c r="I131" s="23"/>
      <c r="J131" s="71"/>
      <c r="K131" s="77"/>
      <c r="L131" s="271" t="s">
        <v>170</v>
      </c>
      <c r="M131" s="297" t="s">
        <v>64</v>
      </c>
      <c r="N131" s="271"/>
      <c r="O131" s="271"/>
      <c r="P131" s="271"/>
      <c r="Q131" s="271"/>
      <c r="R131" s="271"/>
      <c r="S131" s="271"/>
    </row>
    <row r="132" spans="1:19" ht="51.75" customHeight="1" x14ac:dyDescent="0.25">
      <c r="A132" s="298"/>
      <c r="B132" s="272"/>
      <c r="C132" s="73" t="s">
        <v>100</v>
      </c>
      <c r="D132" s="77"/>
      <c r="E132" s="77"/>
      <c r="F132" s="77"/>
      <c r="G132" s="77"/>
      <c r="H132" s="77"/>
      <c r="I132" s="23"/>
      <c r="J132" s="71"/>
      <c r="K132" s="77"/>
      <c r="L132" s="272"/>
      <c r="M132" s="298"/>
      <c r="N132" s="272"/>
      <c r="O132" s="272"/>
      <c r="P132" s="272"/>
      <c r="Q132" s="272"/>
      <c r="R132" s="272"/>
      <c r="S132" s="272"/>
    </row>
    <row r="133" spans="1:19" ht="45.75" customHeight="1" x14ac:dyDescent="0.25">
      <c r="A133" s="298"/>
      <c r="B133" s="272"/>
      <c r="C133" s="73" t="s">
        <v>101</v>
      </c>
      <c r="D133" s="77"/>
      <c r="E133" s="77"/>
      <c r="F133" s="77"/>
      <c r="G133" s="77"/>
      <c r="H133" s="77"/>
      <c r="I133" s="23"/>
      <c r="J133" s="71"/>
      <c r="K133" s="77"/>
      <c r="L133" s="272"/>
      <c r="M133" s="298"/>
      <c r="N133" s="272"/>
      <c r="O133" s="272"/>
      <c r="P133" s="272"/>
      <c r="Q133" s="272"/>
      <c r="R133" s="272"/>
      <c r="S133" s="272"/>
    </row>
    <row r="134" spans="1:19" ht="30" x14ac:dyDescent="0.25">
      <c r="A134" s="299"/>
      <c r="B134" s="272"/>
      <c r="C134" s="70" t="s">
        <v>102</v>
      </c>
      <c r="D134" s="77"/>
      <c r="E134" s="77"/>
      <c r="F134" s="77"/>
      <c r="G134" s="77"/>
      <c r="H134" s="77"/>
      <c r="I134" s="23"/>
      <c r="J134" s="71"/>
      <c r="K134" s="77"/>
      <c r="L134" s="272"/>
      <c r="M134" s="298"/>
      <c r="N134" s="272"/>
      <c r="O134" s="272"/>
      <c r="P134" s="272"/>
      <c r="Q134" s="272"/>
      <c r="R134" s="272"/>
      <c r="S134" s="272"/>
    </row>
    <row r="135" spans="1:19" x14ac:dyDescent="0.25">
      <c r="A135" s="297" t="s">
        <v>69</v>
      </c>
      <c r="B135" s="272"/>
      <c r="C135" s="70" t="s">
        <v>97</v>
      </c>
      <c r="D135" s="77"/>
      <c r="E135" s="77"/>
      <c r="F135" s="77"/>
      <c r="G135" s="77"/>
      <c r="H135" s="77"/>
      <c r="I135" s="23"/>
      <c r="J135" s="71"/>
      <c r="K135" s="77"/>
      <c r="L135" s="272"/>
      <c r="M135" s="298"/>
      <c r="N135" s="272"/>
      <c r="O135" s="272"/>
      <c r="P135" s="272"/>
      <c r="Q135" s="272"/>
      <c r="R135" s="272"/>
      <c r="S135" s="272"/>
    </row>
    <row r="136" spans="1:19" ht="51" customHeight="1" x14ac:dyDescent="0.25">
      <c r="A136" s="298"/>
      <c r="B136" s="272"/>
      <c r="C136" s="73" t="s">
        <v>174</v>
      </c>
      <c r="D136" s="77"/>
      <c r="E136" s="77"/>
      <c r="F136" s="77"/>
      <c r="G136" s="77"/>
      <c r="H136" s="77"/>
      <c r="I136" s="23"/>
      <c r="J136" s="71"/>
      <c r="K136" s="77"/>
      <c r="L136" s="272"/>
      <c r="M136" s="298"/>
      <c r="N136" s="272"/>
      <c r="O136" s="272"/>
      <c r="P136" s="272"/>
      <c r="Q136" s="272"/>
      <c r="R136" s="272"/>
      <c r="S136" s="272"/>
    </row>
    <row r="137" spans="1:19" ht="45.75" customHeight="1" x14ac:dyDescent="0.25">
      <c r="A137" s="298"/>
      <c r="B137" s="272"/>
      <c r="C137" s="73" t="s">
        <v>101</v>
      </c>
      <c r="D137" s="77"/>
      <c r="E137" s="77"/>
      <c r="F137" s="77"/>
      <c r="G137" s="77"/>
      <c r="H137" s="77"/>
      <c r="I137" s="23"/>
      <c r="J137" s="71"/>
      <c r="K137" s="77"/>
      <c r="L137" s="272"/>
      <c r="M137" s="298"/>
      <c r="N137" s="272"/>
      <c r="O137" s="272"/>
      <c r="P137" s="272"/>
      <c r="Q137" s="272"/>
      <c r="R137" s="272"/>
      <c r="S137" s="272"/>
    </row>
    <row r="138" spans="1:19" ht="30" x14ac:dyDescent="0.25">
      <c r="A138" s="299"/>
      <c r="B138" s="273"/>
      <c r="C138" s="80" t="s">
        <v>102</v>
      </c>
      <c r="D138" s="102"/>
      <c r="E138" s="102"/>
      <c r="F138" s="102"/>
      <c r="G138" s="102"/>
      <c r="H138" s="102"/>
      <c r="I138" s="23"/>
      <c r="J138" s="71"/>
      <c r="K138" s="102"/>
      <c r="L138" s="273"/>
      <c r="M138" s="299"/>
      <c r="N138" s="273"/>
      <c r="O138" s="273"/>
      <c r="P138" s="273"/>
      <c r="Q138" s="273"/>
      <c r="R138" s="273"/>
      <c r="S138" s="273"/>
    </row>
    <row r="139" spans="1:19" x14ac:dyDescent="0.25">
      <c r="A139" s="297" t="s">
        <v>65</v>
      </c>
      <c r="B139" s="271" t="s">
        <v>170</v>
      </c>
      <c r="C139" s="70" t="s">
        <v>97</v>
      </c>
      <c r="D139" s="77"/>
      <c r="E139" s="77"/>
      <c r="F139" s="77"/>
      <c r="G139" s="77"/>
      <c r="H139" s="77"/>
      <c r="I139" s="23"/>
      <c r="J139" s="71"/>
      <c r="K139" s="77"/>
      <c r="L139" s="271" t="s">
        <v>170</v>
      </c>
      <c r="M139" s="297" t="s">
        <v>64</v>
      </c>
      <c r="N139" s="271"/>
      <c r="O139" s="271"/>
      <c r="P139" s="271"/>
      <c r="Q139" s="271"/>
      <c r="R139" s="271"/>
      <c r="S139" s="271"/>
    </row>
    <row r="140" spans="1:19" ht="48" customHeight="1" x14ac:dyDescent="0.25">
      <c r="A140" s="298"/>
      <c r="B140" s="272"/>
      <c r="C140" s="73" t="s">
        <v>100</v>
      </c>
      <c r="D140" s="77"/>
      <c r="E140" s="77"/>
      <c r="F140" s="77"/>
      <c r="G140" s="77"/>
      <c r="H140" s="77"/>
      <c r="I140" s="23"/>
      <c r="J140" s="71"/>
      <c r="K140" s="77"/>
      <c r="L140" s="272"/>
      <c r="M140" s="298"/>
      <c r="N140" s="272"/>
      <c r="O140" s="272"/>
      <c r="P140" s="272"/>
      <c r="Q140" s="272"/>
      <c r="R140" s="272"/>
      <c r="S140" s="272"/>
    </row>
    <row r="141" spans="1:19" ht="48.75" customHeight="1" x14ac:dyDescent="0.25">
      <c r="A141" s="298"/>
      <c r="B141" s="272"/>
      <c r="C141" s="73" t="s">
        <v>101</v>
      </c>
      <c r="D141" s="77"/>
      <c r="E141" s="77"/>
      <c r="F141" s="77"/>
      <c r="G141" s="77"/>
      <c r="H141" s="77"/>
      <c r="I141" s="23"/>
      <c r="J141" s="71"/>
      <c r="K141" s="77"/>
      <c r="L141" s="272"/>
      <c r="M141" s="298"/>
      <c r="N141" s="272"/>
      <c r="O141" s="272"/>
      <c r="P141" s="272"/>
      <c r="Q141" s="272"/>
      <c r="R141" s="272"/>
      <c r="S141" s="272"/>
    </row>
    <row r="142" spans="1:19" ht="30" x14ac:dyDescent="0.25">
      <c r="A142" s="299"/>
      <c r="B142" s="272"/>
      <c r="C142" s="80" t="s">
        <v>102</v>
      </c>
      <c r="D142" s="77"/>
      <c r="E142" s="77"/>
      <c r="F142" s="77"/>
      <c r="G142" s="77"/>
      <c r="H142" s="77"/>
      <c r="I142" s="23"/>
      <c r="J142" s="71"/>
      <c r="K142" s="77"/>
      <c r="L142" s="272"/>
      <c r="M142" s="298"/>
      <c r="N142" s="272"/>
      <c r="O142" s="272"/>
      <c r="P142" s="272"/>
      <c r="Q142" s="272"/>
      <c r="R142" s="272"/>
      <c r="S142" s="272"/>
    </row>
    <row r="143" spans="1:19" x14ac:dyDescent="0.25">
      <c r="A143" s="315" t="s">
        <v>66</v>
      </c>
      <c r="B143" s="272"/>
      <c r="C143" s="70" t="s">
        <v>97</v>
      </c>
      <c r="D143" s="77"/>
      <c r="E143" s="77"/>
      <c r="F143" s="77"/>
      <c r="G143" s="77"/>
      <c r="H143" s="77"/>
      <c r="I143" s="23"/>
      <c r="J143" s="71"/>
      <c r="K143" s="77"/>
      <c r="L143" s="272"/>
      <c r="M143" s="298"/>
      <c r="N143" s="272"/>
      <c r="O143" s="272"/>
      <c r="P143" s="272"/>
      <c r="Q143" s="272"/>
      <c r="R143" s="272"/>
      <c r="S143" s="272"/>
    </row>
    <row r="144" spans="1:19" ht="50.25" customHeight="1" x14ac:dyDescent="0.25">
      <c r="A144" s="315"/>
      <c r="B144" s="272"/>
      <c r="C144" s="73" t="s">
        <v>100</v>
      </c>
      <c r="D144" s="77"/>
      <c r="E144" s="77"/>
      <c r="F144" s="77"/>
      <c r="G144" s="77"/>
      <c r="H144" s="77"/>
      <c r="I144" s="23"/>
      <c r="J144" s="71"/>
      <c r="K144" s="77"/>
      <c r="L144" s="272"/>
      <c r="M144" s="298"/>
      <c r="N144" s="272"/>
      <c r="O144" s="272"/>
      <c r="P144" s="272"/>
      <c r="Q144" s="272"/>
      <c r="R144" s="272"/>
      <c r="S144" s="272"/>
    </row>
    <row r="145" spans="1:19" ht="48" customHeight="1" x14ac:dyDescent="0.25">
      <c r="A145" s="315"/>
      <c r="B145" s="272"/>
      <c r="C145" s="73" t="s">
        <v>101</v>
      </c>
      <c r="D145" s="77"/>
      <c r="E145" s="77"/>
      <c r="F145" s="77"/>
      <c r="G145" s="77"/>
      <c r="H145" s="77"/>
      <c r="I145" s="23"/>
      <c r="J145" s="71"/>
      <c r="K145" s="77"/>
      <c r="L145" s="272"/>
      <c r="M145" s="298"/>
      <c r="N145" s="272"/>
      <c r="O145" s="272"/>
      <c r="P145" s="272"/>
      <c r="Q145" s="272"/>
      <c r="R145" s="272"/>
      <c r="S145" s="272"/>
    </row>
    <row r="146" spans="1:19" ht="30" x14ac:dyDescent="0.25">
      <c r="A146" s="315"/>
      <c r="B146" s="273"/>
      <c r="C146" s="70" t="s">
        <v>102</v>
      </c>
      <c r="D146" s="77"/>
      <c r="E146" s="77"/>
      <c r="F146" s="77"/>
      <c r="G146" s="77"/>
      <c r="H146" s="77"/>
      <c r="I146" s="23"/>
      <c r="J146" s="71"/>
      <c r="K146" s="77"/>
      <c r="L146" s="273"/>
      <c r="M146" s="299"/>
      <c r="N146" s="273"/>
      <c r="O146" s="273"/>
      <c r="P146" s="273"/>
      <c r="Q146" s="273"/>
      <c r="R146" s="273"/>
      <c r="S146" s="273"/>
    </row>
    <row r="147" spans="1:19" ht="15" customHeight="1" x14ac:dyDescent="0.25">
      <c r="A147" s="315" t="s">
        <v>80</v>
      </c>
      <c r="B147" s="271" t="s">
        <v>170</v>
      </c>
      <c r="C147" s="70" t="s">
        <v>97</v>
      </c>
      <c r="D147" s="77"/>
      <c r="E147" s="77"/>
      <c r="F147" s="77"/>
      <c r="G147" s="77"/>
      <c r="H147" s="77"/>
      <c r="I147" s="23"/>
      <c r="J147" s="71"/>
      <c r="K147" s="77"/>
      <c r="L147" s="271" t="s">
        <v>170</v>
      </c>
      <c r="M147" s="297" t="s">
        <v>64</v>
      </c>
      <c r="N147" s="80"/>
      <c r="O147" s="80"/>
      <c r="P147" s="80"/>
      <c r="Q147" s="80"/>
      <c r="R147" s="80"/>
      <c r="S147" s="271"/>
    </row>
    <row r="148" spans="1:19" ht="50.25" customHeight="1" x14ac:dyDescent="0.25">
      <c r="A148" s="315"/>
      <c r="B148" s="272"/>
      <c r="C148" s="73" t="s">
        <v>100</v>
      </c>
      <c r="D148" s="77"/>
      <c r="E148" s="77"/>
      <c r="F148" s="77"/>
      <c r="G148" s="77"/>
      <c r="H148" s="77"/>
      <c r="I148" s="23"/>
      <c r="J148" s="71"/>
      <c r="K148" s="77"/>
      <c r="L148" s="272"/>
      <c r="M148" s="298"/>
      <c r="N148" s="86"/>
      <c r="O148" s="86"/>
      <c r="P148" s="86"/>
      <c r="Q148" s="86"/>
      <c r="R148" s="86"/>
      <c r="S148" s="272"/>
    </row>
    <row r="149" spans="1:19" ht="49.5" customHeight="1" x14ac:dyDescent="0.25">
      <c r="A149" s="315"/>
      <c r="B149" s="272"/>
      <c r="C149" s="73" t="s">
        <v>101</v>
      </c>
      <c r="D149" s="77"/>
      <c r="E149" s="77"/>
      <c r="F149" s="77"/>
      <c r="G149" s="77"/>
      <c r="H149" s="77"/>
      <c r="I149" s="23"/>
      <c r="J149" s="71"/>
      <c r="K149" s="77"/>
      <c r="L149" s="272"/>
      <c r="M149" s="298"/>
      <c r="N149" s="86"/>
      <c r="O149" s="86"/>
      <c r="P149" s="86"/>
      <c r="Q149" s="86"/>
      <c r="R149" s="86"/>
      <c r="S149" s="272"/>
    </row>
    <row r="150" spans="1:19" ht="30" x14ac:dyDescent="0.25">
      <c r="A150" s="315"/>
      <c r="B150" s="272"/>
      <c r="C150" s="70" t="s">
        <v>102</v>
      </c>
      <c r="D150" s="77"/>
      <c r="E150" s="77"/>
      <c r="F150" s="77"/>
      <c r="G150" s="77"/>
      <c r="H150" s="77"/>
      <c r="I150" s="23"/>
      <c r="J150" s="71"/>
      <c r="K150" s="77"/>
      <c r="L150" s="272"/>
      <c r="M150" s="298"/>
      <c r="N150" s="86"/>
      <c r="O150" s="86"/>
      <c r="P150" s="86"/>
      <c r="Q150" s="86"/>
      <c r="R150" s="86"/>
      <c r="S150" s="272"/>
    </row>
    <row r="151" spans="1:19" ht="15" customHeight="1" x14ac:dyDescent="0.25">
      <c r="A151" s="297" t="s">
        <v>81</v>
      </c>
      <c r="B151" s="272"/>
      <c r="C151" s="70" t="s">
        <v>97</v>
      </c>
      <c r="D151" s="77"/>
      <c r="E151" s="77"/>
      <c r="F151" s="77"/>
      <c r="G151" s="77"/>
      <c r="H151" s="77"/>
      <c r="I151" s="23"/>
      <c r="J151" s="71"/>
      <c r="K151" s="77"/>
      <c r="L151" s="272"/>
      <c r="M151" s="298"/>
      <c r="N151" s="86"/>
      <c r="O151" s="86"/>
      <c r="P151" s="86"/>
      <c r="Q151" s="86"/>
      <c r="R151" s="86"/>
      <c r="S151" s="272"/>
    </row>
    <row r="152" spans="1:19" ht="75" x14ac:dyDescent="0.25">
      <c r="A152" s="299"/>
      <c r="B152" s="273"/>
      <c r="C152" s="73" t="s">
        <v>100</v>
      </c>
      <c r="D152" s="77"/>
      <c r="E152" s="77"/>
      <c r="F152" s="77"/>
      <c r="G152" s="77"/>
      <c r="H152" s="77"/>
      <c r="I152" s="23"/>
      <c r="J152" s="71"/>
      <c r="K152" s="77"/>
      <c r="L152" s="273"/>
      <c r="M152" s="299"/>
      <c r="N152" s="84"/>
      <c r="O152" s="84"/>
      <c r="P152" s="84"/>
      <c r="Q152" s="84"/>
      <c r="R152" s="84"/>
      <c r="S152" s="273"/>
    </row>
    <row r="153" spans="1:19" ht="48.75" customHeight="1" x14ac:dyDescent="0.25">
      <c r="A153" s="80" t="s">
        <v>175</v>
      </c>
      <c r="B153" s="80"/>
      <c r="C153" s="73" t="s">
        <v>101</v>
      </c>
      <c r="D153" s="77"/>
      <c r="E153" s="77"/>
      <c r="F153" s="77"/>
      <c r="G153" s="77"/>
      <c r="H153" s="77"/>
      <c r="I153" s="23"/>
      <c r="J153" s="71"/>
      <c r="K153" s="77"/>
      <c r="L153" s="86"/>
      <c r="M153" s="86"/>
      <c r="N153" s="86"/>
      <c r="O153" s="86"/>
      <c r="P153" s="86"/>
      <c r="Q153" s="86"/>
      <c r="R153" s="86"/>
      <c r="S153" s="86"/>
    </row>
    <row r="154" spans="1:19" ht="30" x14ac:dyDescent="0.25">
      <c r="A154" s="84"/>
      <c r="B154" s="86"/>
      <c r="C154" s="80" t="s">
        <v>102</v>
      </c>
      <c r="D154" s="102"/>
      <c r="E154" s="102"/>
      <c r="F154" s="102"/>
      <c r="G154" s="102"/>
      <c r="H154" s="102"/>
      <c r="I154" s="23"/>
      <c r="J154" s="71"/>
      <c r="K154" s="102"/>
      <c r="L154" s="84"/>
      <c r="M154" s="84"/>
      <c r="N154" s="84"/>
      <c r="O154" s="84"/>
      <c r="P154" s="84"/>
      <c r="Q154" s="84"/>
      <c r="R154" s="84"/>
      <c r="S154" s="84"/>
    </row>
    <row r="155" spans="1:19" ht="15" customHeight="1" x14ac:dyDescent="0.25">
      <c r="A155" s="297" t="s">
        <v>71</v>
      </c>
      <c r="B155" s="271" t="s">
        <v>170</v>
      </c>
      <c r="C155" s="70" t="s">
        <v>97</v>
      </c>
      <c r="D155" s="77">
        <f>D156+D157+D158</f>
        <v>189900</v>
      </c>
      <c r="E155" s="77">
        <f>E156+E157+E158</f>
        <v>189900</v>
      </c>
      <c r="F155" s="77">
        <f>F156+F157+F158</f>
        <v>189900</v>
      </c>
      <c r="G155" s="77">
        <f>G156+G157+G158</f>
        <v>189900</v>
      </c>
      <c r="H155" s="77">
        <f>H156+H157+H158</f>
        <v>164260.76</v>
      </c>
      <c r="I155" s="23">
        <f>H155-G155</f>
        <v>-25639.200000000001</v>
      </c>
      <c r="J155" s="71">
        <f>H155/G155*100-100</f>
        <v>-13.5</v>
      </c>
      <c r="K155" s="308" t="s">
        <v>309</v>
      </c>
      <c r="L155" s="271" t="s">
        <v>170</v>
      </c>
      <c r="M155" s="297" t="s">
        <v>64</v>
      </c>
      <c r="N155" s="271">
        <v>95</v>
      </c>
      <c r="O155" s="271">
        <v>95</v>
      </c>
      <c r="P155" s="461">
        <f>164260.76/189900*100</f>
        <v>86</v>
      </c>
      <c r="Q155" s="457">
        <f>P155-O155</f>
        <v>-9</v>
      </c>
      <c r="R155" s="457">
        <f>P155/O155*100-100</f>
        <v>-9</v>
      </c>
      <c r="S155" s="297" t="s">
        <v>309</v>
      </c>
    </row>
    <row r="156" spans="1:19" ht="51" customHeight="1" x14ac:dyDescent="0.25">
      <c r="A156" s="298"/>
      <c r="B156" s="272"/>
      <c r="C156" s="73" t="s">
        <v>100</v>
      </c>
      <c r="D156" s="27">
        <f t="shared" ref="D156:E158" si="11">D160</f>
        <v>0</v>
      </c>
      <c r="E156" s="77">
        <f t="shared" si="11"/>
        <v>0</v>
      </c>
      <c r="F156" s="77"/>
      <c r="G156" s="77"/>
      <c r="H156" s="77"/>
      <c r="I156" s="23"/>
      <c r="J156" s="71"/>
      <c r="K156" s="309"/>
      <c r="L156" s="272"/>
      <c r="M156" s="298"/>
      <c r="N156" s="272"/>
      <c r="O156" s="272"/>
      <c r="P156" s="462"/>
      <c r="Q156" s="459"/>
      <c r="R156" s="459"/>
      <c r="S156" s="298"/>
    </row>
    <row r="157" spans="1:19" ht="45.75" customHeight="1" x14ac:dyDescent="0.25">
      <c r="A157" s="298"/>
      <c r="B157" s="272"/>
      <c r="C157" s="73" t="s">
        <v>101</v>
      </c>
      <c r="D157" s="77">
        <f t="shared" si="11"/>
        <v>189900</v>
      </c>
      <c r="E157" s="77">
        <f t="shared" si="11"/>
        <v>189900</v>
      </c>
      <c r="F157" s="77">
        <f>F161</f>
        <v>189900</v>
      </c>
      <c r="G157" s="77">
        <f>G161</f>
        <v>189900</v>
      </c>
      <c r="H157" s="77">
        <f>H161</f>
        <v>164260.76</v>
      </c>
      <c r="I157" s="23">
        <f>H157-G157</f>
        <v>-25639.200000000001</v>
      </c>
      <c r="J157" s="71">
        <f>H157/G157*100-100</f>
        <v>-13.5</v>
      </c>
      <c r="K157" s="309"/>
      <c r="L157" s="272"/>
      <c r="M157" s="298"/>
      <c r="N157" s="272"/>
      <c r="O157" s="272"/>
      <c r="P157" s="462"/>
      <c r="Q157" s="459"/>
      <c r="R157" s="459"/>
      <c r="S157" s="298"/>
    </row>
    <row r="158" spans="1:19" ht="30" x14ac:dyDescent="0.25">
      <c r="A158" s="299"/>
      <c r="B158" s="272"/>
      <c r="C158" s="80" t="s">
        <v>102</v>
      </c>
      <c r="D158" s="27">
        <f t="shared" si="11"/>
        <v>0</v>
      </c>
      <c r="E158" s="77">
        <f t="shared" si="11"/>
        <v>0</v>
      </c>
      <c r="F158" s="77"/>
      <c r="G158" s="77"/>
      <c r="H158" s="77"/>
      <c r="I158" s="23"/>
      <c r="J158" s="71"/>
      <c r="K158" s="309"/>
      <c r="L158" s="272"/>
      <c r="M158" s="298"/>
      <c r="N158" s="272"/>
      <c r="O158" s="272"/>
      <c r="P158" s="462"/>
      <c r="Q158" s="459"/>
      <c r="R158" s="459"/>
      <c r="S158" s="298"/>
    </row>
    <row r="159" spans="1:19" ht="15" customHeight="1" x14ac:dyDescent="0.25">
      <c r="A159" s="297" t="s">
        <v>67</v>
      </c>
      <c r="B159" s="272"/>
      <c r="C159" s="70" t="s">
        <v>97</v>
      </c>
      <c r="D159" s="77">
        <f>D160+D161+D162</f>
        <v>189900</v>
      </c>
      <c r="E159" s="77">
        <f>E160+E161+E162</f>
        <v>189900</v>
      </c>
      <c r="F159" s="77">
        <f>F160+F161+F162</f>
        <v>189900</v>
      </c>
      <c r="G159" s="77">
        <f>G160+G161+G162</f>
        <v>189900</v>
      </c>
      <c r="H159" s="77">
        <f>H160+H161+H162</f>
        <v>164260.76</v>
      </c>
      <c r="I159" s="23">
        <f>H159-G159</f>
        <v>-25639.200000000001</v>
      </c>
      <c r="J159" s="71">
        <f>H159/G159*100-100</f>
        <v>-13.5</v>
      </c>
      <c r="K159" s="309"/>
      <c r="L159" s="272"/>
      <c r="M159" s="298"/>
      <c r="N159" s="272"/>
      <c r="O159" s="272"/>
      <c r="P159" s="462"/>
      <c r="Q159" s="459"/>
      <c r="R159" s="459"/>
      <c r="S159" s="298"/>
    </row>
    <row r="160" spans="1:19" ht="51" customHeight="1" x14ac:dyDescent="0.25">
      <c r="A160" s="298"/>
      <c r="B160" s="272"/>
      <c r="C160" s="73" t="s">
        <v>100</v>
      </c>
      <c r="D160" s="77"/>
      <c r="E160" s="77"/>
      <c r="F160" s="77"/>
      <c r="G160" s="77"/>
      <c r="H160" s="77"/>
      <c r="I160" s="23"/>
      <c r="J160" s="71"/>
      <c r="K160" s="309"/>
      <c r="L160" s="272"/>
      <c r="M160" s="298"/>
      <c r="N160" s="272"/>
      <c r="O160" s="272"/>
      <c r="P160" s="462"/>
      <c r="Q160" s="459"/>
      <c r="R160" s="459"/>
      <c r="S160" s="298"/>
    </row>
    <row r="161" spans="1:19" ht="48.75" customHeight="1" x14ac:dyDescent="0.25">
      <c r="A161" s="298"/>
      <c r="B161" s="272"/>
      <c r="C161" s="73" t="s">
        <v>101</v>
      </c>
      <c r="D161" s="77">
        <v>189900</v>
      </c>
      <c r="E161" s="77">
        <v>189900</v>
      </c>
      <c r="F161" s="77">
        <v>189900</v>
      </c>
      <c r="G161" s="77">
        <v>189900</v>
      </c>
      <c r="H161" s="77">
        <v>164260.76</v>
      </c>
      <c r="I161" s="23">
        <f>H161-G161</f>
        <v>-25639.200000000001</v>
      </c>
      <c r="J161" s="71">
        <f>H161/G161*100-100</f>
        <v>-13.5</v>
      </c>
      <c r="K161" s="310"/>
      <c r="L161" s="272"/>
      <c r="M161" s="298"/>
      <c r="N161" s="272"/>
      <c r="O161" s="272"/>
      <c r="P161" s="462"/>
      <c r="Q161" s="459"/>
      <c r="R161" s="459"/>
      <c r="S161" s="298"/>
    </row>
    <row r="162" spans="1:19" ht="30" x14ac:dyDescent="0.25">
      <c r="A162" s="299"/>
      <c r="B162" s="273"/>
      <c r="C162" s="80" t="s">
        <v>102</v>
      </c>
      <c r="D162" s="102"/>
      <c r="E162" s="102"/>
      <c r="F162" s="102"/>
      <c r="G162" s="102"/>
      <c r="H162" s="102"/>
      <c r="I162" s="23"/>
      <c r="J162" s="71"/>
      <c r="K162" s="102"/>
      <c r="L162" s="273"/>
      <c r="M162" s="299"/>
      <c r="N162" s="273"/>
      <c r="O162" s="273"/>
      <c r="P162" s="463"/>
      <c r="Q162" s="458"/>
      <c r="R162" s="458"/>
      <c r="S162" s="299"/>
    </row>
    <row r="163" spans="1:19" x14ac:dyDescent="0.25">
      <c r="A163" s="297" t="s">
        <v>70</v>
      </c>
      <c r="B163" s="271" t="s">
        <v>170</v>
      </c>
      <c r="C163" s="70" t="s">
        <v>97</v>
      </c>
      <c r="D163" s="27">
        <f>D164+D165+D166</f>
        <v>0</v>
      </c>
      <c r="E163" s="27"/>
      <c r="F163" s="27"/>
      <c r="G163" s="27"/>
      <c r="H163" s="27"/>
      <c r="I163" s="23"/>
      <c r="J163" s="71"/>
      <c r="K163" s="77"/>
      <c r="L163" s="271" t="s">
        <v>170</v>
      </c>
      <c r="M163" s="315" t="s">
        <v>64</v>
      </c>
      <c r="N163" s="280"/>
      <c r="O163" s="280"/>
      <c r="P163" s="280"/>
      <c r="Q163" s="280"/>
      <c r="R163" s="280"/>
      <c r="S163" s="271"/>
    </row>
    <row r="164" spans="1:19" ht="51" customHeight="1" x14ac:dyDescent="0.25">
      <c r="A164" s="298"/>
      <c r="B164" s="272"/>
      <c r="C164" s="73" t="s">
        <v>100</v>
      </c>
      <c r="D164" s="27"/>
      <c r="E164" s="77"/>
      <c r="F164" s="77"/>
      <c r="G164" s="77"/>
      <c r="H164" s="77"/>
      <c r="I164" s="23"/>
      <c r="J164" s="71"/>
      <c r="K164" s="77"/>
      <c r="L164" s="272"/>
      <c r="M164" s="315"/>
      <c r="N164" s="280"/>
      <c r="O164" s="280"/>
      <c r="P164" s="280"/>
      <c r="Q164" s="280"/>
      <c r="R164" s="280"/>
      <c r="S164" s="272"/>
    </row>
    <row r="165" spans="1:19" ht="50.25" customHeight="1" x14ac:dyDescent="0.25">
      <c r="A165" s="298"/>
      <c r="B165" s="272"/>
      <c r="C165" s="73" t="s">
        <v>101</v>
      </c>
      <c r="D165" s="27"/>
      <c r="E165" s="77"/>
      <c r="F165" s="77"/>
      <c r="G165" s="77"/>
      <c r="H165" s="77"/>
      <c r="I165" s="23"/>
      <c r="J165" s="71"/>
      <c r="K165" s="77"/>
      <c r="L165" s="272"/>
      <c r="M165" s="315"/>
      <c r="N165" s="280"/>
      <c r="O165" s="280"/>
      <c r="P165" s="280"/>
      <c r="Q165" s="280"/>
      <c r="R165" s="280"/>
      <c r="S165" s="272"/>
    </row>
    <row r="166" spans="1:19" ht="30" x14ac:dyDescent="0.25">
      <c r="A166" s="299"/>
      <c r="B166" s="273"/>
      <c r="C166" s="70" t="s">
        <v>102</v>
      </c>
      <c r="D166" s="27"/>
      <c r="E166" s="77"/>
      <c r="F166" s="77"/>
      <c r="G166" s="77"/>
      <c r="H166" s="77"/>
      <c r="I166" s="23"/>
      <c r="J166" s="71"/>
      <c r="K166" s="77"/>
      <c r="L166" s="273"/>
      <c r="M166" s="315"/>
      <c r="N166" s="280"/>
      <c r="O166" s="280"/>
      <c r="P166" s="280"/>
      <c r="Q166" s="280"/>
      <c r="R166" s="280"/>
      <c r="S166" s="273"/>
    </row>
    <row r="167" spans="1:19" x14ac:dyDescent="0.25">
      <c r="A167" s="297" t="s">
        <v>176</v>
      </c>
      <c r="B167" s="271" t="s">
        <v>170</v>
      </c>
      <c r="C167" s="70" t="s">
        <v>97</v>
      </c>
      <c r="D167" s="27">
        <f>D168+D169+D170</f>
        <v>0</v>
      </c>
      <c r="E167" s="27"/>
      <c r="F167" s="27"/>
      <c r="G167" s="27"/>
      <c r="H167" s="27"/>
      <c r="I167" s="23"/>
      <c r="J167" s="71"/>
      <c r="K167" s="77"/>
      <c r="L167" s="271" t="s">
        <v>170</v>
      </c>
      <c r="M167" s="315" t="s">
        <v>64</v>
      </c>
      <c r="N167" s="280"/>
      <c r="O167" s="280"/>
      <c r="P167" s="280"/>
      <c r="Q167" s="280"/>
      <c r="R167" s="280"/>
      <c r="S167" s="360"/>
    </row>
    <row r="168" spans="1:19" ht="51" customHeight="1" x14ac:dyDescent="0.25">
      <c r="A168" s="298"/>
      <c r="B168" s="272"/>
      <c r="C168" s="73" t="s">
        <v>100</v>
      </c>
      <c r="D168" s="77"/>
      <c r="E168" s="77"/>
      <c r="F168" s="77"/>
      <c r="G168" s="77"/>
      <c r="H168" s="77"/>
      <c r="I168" s="23"/>
      <c r="J168" s="71"/>
      <c r="K168" s="77"/>
      <c r="L168" s="272"/>
      <c r="M168" s="315"/>
      <c r="N168" s="280"/>
      <c r="O168" s="280"/>
      <c r="P168" s="280"/>
      <c r="Q168" s="280"/>
      <c r="R168" s="280"/>
      <c r="S168" s="450"/>
    </row>
    <row r="169" spans="1:19" ht="49.5" customHeight="1" x14ac:dyDescent="0.25">
      <c r="A169" s="298"/>
      <c r="B169" s="272"/>
      <c r="C169" s="73" t="s">
        <v>101</v>
      </c>
      <c r="D169" s="77"/>
      <c r="E169" s="77"/>
      <c r="F169" s="77"/>
      <c r="G169" s="77"/>
      <c r="H169" s="77"/>
      <c r="I169" s="23"/>
      <c r="J169" s="71"/>
      <c r="K169" s="77"/>
      <c r="L169" s="272"/>
      <c r="M169" s="315"/>
      <c r="N169" s="280"/>
      <c r="O169" s="280"/>
      <c r="P169" s="280"/>
      <c r="Q169" s="280"/>
      <c r="R169" s="280"/>
      <c r="S169" s="450"/>
    </row>
    <row r="170" spans="1:19" ht="30" x14ac:dyDescent="0.25">
      <c r="A170" s="299"/>
      <c r="B170" s="273"/>
      <c r="C170" s="70" t="s">
        <v>102</v>
      </c>
      <c r="D170" s="77"/>
      <c r="E170" s="77"/>
      <c r="F170" s="77"/>
      <c r="G170" s="77"/>
      <c r="H170" s="77"/>
      <c r="I170" s="23"/>
      <c r="J170" s="71"/>
      <c r="K170" s="77"/>
      <c r="L170" s="273"/>
      <c r="M170" s="315"/>
      <c r="N170" s="280"/>
      <c r="O170" s="280"/>
      <c r="P170" s="280"/>
      <c r="Q170" s="280"/>
      <c r="R170" s="280"/>
      <c r="S170" s="361"/>
    </row>
    <row r="171" spans="1:19" x14ac:dyDescent="0.25">
      <c r="A171" s="297" t="s">
        <v>177</v>
      </c>
      <c r="B171" s="271" t="s">
        <v>170</v>
      </c>
      <c r="C171" s="70" t="s">
        <v>97</v>
      </c>
      <c r="D171" s="77">
        <f>D172+D173+D174</f>
        <v>1700</v>
      </c>
      <c r="E171" s="77">
        <f>E172+E173+E174</f>
        <v>1700</v>
      </c>
      <c r="F171" s="77">
        <f>F172+F173+F174</f>
        <v>1700</v>
      </c>
      <c r="G171" s="77">
        <f>G172+G173+G174</f>
        <v>1700</v>
      </c>
      <c r="H171" s="77">
        <f>H172+H173+H174</f>
        <v>1700</v>
      </c>
      <c r="I171" s="25">
        <f>H171-G171</f>
        <v>0</v>
      </c>
      <c r="J171" s="25">
        <f>H171/G171*100-100</f>
        <v>0</v>
      </c>
      <c r="K171" s="77"/>
      <c r="L171" s="271" t="s">
        <v>170</v>
      </c>
      <c r="M171" s="297" t="s">
        <v>64</v>
      </c>
      <c r="N171" s="271">
        <v>95</v>
      </c>
      <c r="O171" s="271">
        <v>95</v>
      </c>
      <c r="P171" s="271">
        <f>1700/1700*100</f>
        <v>100</v>
      </c>
      <c r="Q171" s="457">
        <f>P171-O171</f>
        <v>5</v>
      </c>
      <c r="R171" s="457">
        <f>P171/O171*100-100</f>
        <v>5</v>
      </c>
      <c r="S171" s="271"/>
    </row>
    <row r="172" spans="1:19" ht="65.25" customHeight="1" x14ac:dyDescent="0.25">
      <c r="A172" s="298"/>
      <c r="B172" s="272"/>
      <c r="C172" s="73" t="s">
        <v>100</v>
      </c>
      <c r="D172" s="27">
        <f>D176</f>
        <v>0</v>
      </c>
      <c r="E172" s="77"/>
      <c r="F172" s="77"/>
      <c r="G172" s="77"/>
      <c r="H172" s="77"/>
      <c r="I172" s="23"/>
      <c r="J172" s="71"/>
      <c r="K172" s="77"/>
      <c r="L172" s="272"/>
      <c r="M172" s="298"/>
      <c r="N172" s="272"/>
      <c r="O172" s="272"/>
      <c r="P172" s="272"/>
      <c r="Q172" s="459"/>
      <c r="R172" s="459"/>
      <c r="S172" s="272"/>
    </row>
    <row r="173" spans="1:19" ht="78.75" customHeight="1" x14ac:dyDescent="0.25">
      <c r="A173" s="298"/>
      <c r="B173" s="272"/>
      <c r="C173" s="73" t="s">
        <v>101</v>
      </c>
      <c r="D173" s="77">
        <f>D177</f>
        <v>1700</v>
      </c>
      <c r="E173" s="77">
        <f>E177</f>
        <v>1700</v>
      </c>
      <c r="F173" s="77">
        <f>F177</f>
        <v>1700</v>
      </c>
      <c r="G173" s="77">
        <f>G177</f>
        <v>1700</v>
      </c>
      <c r="H173" s="77">
        <f>H177</f>
        <v>1700</v>
      </c>
      <c r="I173" s="25">
        <f>H173-G173</f>
        <v>0</v>
      </c>
      <c r="J173" s="25">
        <f>H173/G173*100-100</f>
        <v>0</v>
      </c>
      <c r="K173" s="77"/>
      <c r="L173" s="272"/>
      <c r="M173" s="298"/>
      <c r="N173" s="272"/>
      <c r="O173" s="272"/>
      <c r="P173" s="272"/>
      <c r="Q173" s="459"/>
      <c r="R173" s="459"/>
      <c r="S173" s="272"/>
    </row>
    <row r="174" spans="1:19" ht="55.5" customHeight="1" x14ac:dyDescent="0.25">
      <c r="A174" s="299"/>
      <c r="B174" s="272"/>
      <c r="C174" s="70" t="s">
        <v>102</v>
      </c>
      <c r="D174" s="27">
        <f>D178</f>
        <v>0</v>
      </c>
      <c r="E174" s="77"/>
      <c r="F174" s="77"/>
      <c r="G174" s="77"/>
      <c r="H174" s="77"/>
      <c r="I174" s="23"/>
      <c r="J174" s="71"/>
      <c r="K174" s="77"/>
      <c r="L174" s="272"/>
      <c r="M174" s="298"/>
      <c r="N174" s="272"/>
      <c r="O174" s="272"/>
      <c r="P174" s="272"/>
      <c r="Q174" s="459"/>
      <c r="R174" s="459"/>
      <c r="S174" s="272"/>
    </row>
    <row r="175" spans="1:19" ht="43.5" customHeight="1" x14ac:dyDescent="0.25">
      <c r="A175" s="297" t="s">
        <v>178</v>
      </c>
      <c r="B175" s="272"/>
      <c r="C175" s="70" t="s">
        <v>97</v>
      </c>
      <c r="D175" s="77">
        <f>D176+D177+D178</f>
        <v>1700</v>
      </c>
      <c r="E175" s="77">
        <f>E176+E177+E178</f>
        <v>1700</v>
      </c>
      <c r="F175" s="77">
        <f>F176+F177+F178</f>
        <v>1700</v>
      </c>
      <c r="G175" s="77">
        <f>G176+G177+G178</f>
        <v>1700</v>
      </c>
      <c r="H175" s="77">
        <f>H176+H177+H178</f>
        <v>1700</v>
      </c>
      <c r="I175" s="25">
        <f>H175-G175</f>
        <v>0</v>
      </c>
      <c r="J175" s="25">
        <f>H175/G175*100-100</f>
        <v>0</v>
      </c>
      <c r="K175" s="77"/>
      <c r="L175" s="272"/>
      <c r="M175" s="298"/>
      <c r="N175" s="272"/>
      <c r="O175" s="272"/>
      <c r="P175" s="272"/>
      <c r="Q175" s="459"/>
      <c r="R175" s="459"/>
      <c r="S175" s="272"/>
    </row>
    <row r="176" spans="1:19" ht="65.25" customHeight="1" x14ac:dyDescent="0.25">
      <c r="A176" s="298"/>
      <c r="B176" s="272"/>
      <c r="C176" s="73" t="s">
        <v>100</v>
      </c>
      <c r="D176" s="77"/>
      <c r="E176" s="77"/>
      <c r="F176" s="77"/>
      <c r="G176" s="77"/>
      <c r="H176" s="77"/>
      <c r="I176" s="23"/>
      <c r="J176" s="71"/>
      <c r="K176" s="77"/>
      <c r="L176" s="272"/>
      <c r="M176" s="298"/>
      <c r="N176" s="272"/>
      <c r="O176" s="272"/>
      <c r="P176" s="272"/>
      <c r="Q176" s="459"/>
      <c r="R176" s="459"/>
      <c r="S176" s="272"/>
    </row>
    <row r="177" spans="1:19" ht="60" x14ac:dyDescent="0.25">
      <c r="A177" s="298"/>
      <c r="B177" s="272"/>
      <c r="C177" s="73" t="s">
        <v>101</v>
      </c>
      <c r="D177" s="77">
        <v>1700</v>
      </c>
      <c r="E177" s="77">
        <v>1700</v>
      </c>
      <c r="F177" s="77">
        <v>1700</v>
      </c>
      <c r="G177" s="77">
        <v>1700</v>
      </c>
      <c r="H177" s="77">
        <v>1700</v>
      </c>
      <c r="I177" s="25">
        <f>H177-G177</f>
        <v>0</v>
      </c>
      <c r="J177" s="25">
        <f>H177/G177*100-100</f>
        <v>0</v>
      </c>
      <c r="K177" s="77"/>
      <c r="L177" s="272"/>
      <c r="M177" s="298"/>
      <c r="N177" s="272"/>
      <c r="O177" s="272"/>
      <c r="P177" s="272"/>
      <c r="Q177" s="459"/>
      <c r="R177" s="459"/>
      <c r="S177" s="272"/>
    </row>
    <row r="178" spans="1:19" ht="58.5" customHeight="1" x14ac:dyDescent="0.25">
      <c r="A178" s="299"/>
      <c r="B178" s="273"/>
      <c r="C178" s="80" t="s">
        <v>102</v>
      </c>
      <c r="D178" s="102"/>
      <c r="E178" s="102"/>
      <c r="F178" s="102"/>
      <c r="G178" s="102"/>
      <c r="H178" s="102"/>
      <c r="I178" s="23"/>
      <c r="J178" s="71"/>
      <c r="K178" s="102"/>
      <c r="L178" s="273"/>
      <c r="M178" s="299"/>
      <c r="N178" s="273"/>
      <c r="O178" s="273"/>
      <c r="P178" s="273"/>
      <c r="Q178" s="458"/>
      <c r="R178" s="458"/>
      <c r="S178" s="273"/>
    </row>
    <row r="179" spans="1:19" ht="344.25" customHeight="1" x14ac:dyDescent="0.25">
      <c r="A179" s="297" t="s">
        <v>78</v>
      </c>
      <c r="B179" s="271" t="s">
        <v>170</v>
      </c>
      <c r="C179" s="70" t="s">
        <v>97</v>
      </c>
      <c r="D179" s="77">
        <f>D180+D181+D182</f>
        <v>159753673</v>
      </c>
      <c r="E179" s="77">
        <f>E180+E181+E182</f>
        <v>158390636.69</v>
      </c>
      <c r="F179" s="77">
        <f>F180+F181+F182</f>
        <v>158390636.69</v>
      </c>
      <c r="G179" s="77">
        <f>G180+G181+G182</f>
        <v>155122296.97999999</v>
      </c>
      <c r="H179" s="77">
        <f>H180+H181+H182</f>
        <v>146284472.34</v>
      </c>
      <c r="I179" s="23">
        <f>H179-G179</f>
        <v>-8837824.5999999996</v>
      </c>
      <c r="J179" s="71">
        <f>H179/G179*100-100</f>
        <v>-5.7</v>
      </c>
      <c r="K179" s="308" t="s">
        <v>255</v>
      </c>
      <c r="L179" s="271" t="s">
        <v>170</v>
      </c>
      <c r="M179" s="315" t="s">
        <v>171</v>
      </c>
      <c r="N179" s="280">
        <v>95</v>
      </c>
      <c r="O179" s="280">
        <v>95</v>
      </c>
      <c r="P179" s="281">
        <f>146284472.34/155122296.98*100</f>
        <v>94</v>
      </c>
      <c r="Q179" s="457">
        <f>P179-O179</f>
        <v>-1</v>
      </c>
      <c r="R179" s="457">
        <f>P179/O179*100-100</f>
        <v>-1</v>
      </c>
      <c r="S179" s="271"/>
    </row>
    <row r="180" spans="1:19" ht="49.5" customHeight="1" x14ac:dyDescent="0.25">
      <c r="A180" s="298"/>
      <c r="B180" s="272"/>
      <c r="C180" s="73" t="s">
        <v>100</v>
      </c>
      <c r="D180" s="77"/>
      <c r="E180" s="77"/>
      <c r="F180" s="77"/>
      <c r="G180" s="77"/>
      <c r="H180" s="77"/>
      <c r="I180" s="23"/>
      <c r="J180" s="71"/>
      <c r="K180" s="309"/>
      <c r="L180" s="272"/>
      <c r="M180" s="315"/>
      <c r="N180" s="280"/>
      <c r="O180" s="280"/>
      <c r="P180" s="282"/>
      <c r="Q180" s="459"/>
      <c r="R180" s="459"/>
      <c r="S180" s="272"/>
    </row>
    <row r="181" spans="1:19" ht="46.5" customHeight="1" x14ac:dyDescent="0.25">
      <c r="A181" s="298"/>
      <c r="B181" s="272"/>
      <c r="C181" s="73" t="s">
        <v>101</v>
      </c>
      <c r="D181" s="77"/>
      <c r="E181" s="77"/>
      <c r="F181" s="77"/>
      <c r="G181" s="77"/>
      <c r="H181" s="77"/>
      <c r="I181" s="23"/>
      <c r="J181" s="71"/>
      <c r="K181" s="309"/>
      <c r="L181" s="272"/>
      <c r="M181" s="315"/>
      <c r="N181" s="280"/>
      <c r="O181" s="280"/>
      <c r="P181" s="282"/>
      <c r="Q181" s="459"/>
      <c r="R181" s="459"/>
      <c r="S181" s="272"/>
    </row>
    <row r="182" spans="1:19" ht="30" x14ac:dyDescent="0.25">
      <c r="A182" s="299"/>
      <c r="B182" s="273"/>
      <c r="C182" s="80" t="s">
        <v>102</v>
      </c>
      <c r="D182" s="102">
        <f>159753673</f>
        <v>159753673</v>
      </c>
      <c r="E182" s="102">
        <f>159753673-1035800-327236.31</f>
        <v>158390636.69</v>
      </c>
      <c r="F182" s="102">
        <f>159753673-1035800-327236.31</f>
        <v>158390636.69</v>
      </c>
      <c r="G182" s="102">
        <v>155122296.97999999</v>
      </c>
      <c r="H182" s="102">
        <v>146284472.34</v>
      </c>
      <c r="I182" s="23">
        <f t="shared" ref="I182:I188" si="12">H182-G182</f>
        <v>-8837824.5999999996</v>
      </c>
      <c r="J182" s="71">
        <f t="shared" ref="J182:J188" si="13">H182/G182*100-100</f>
        <v>-5.7</v>
      </c>
      <c r="K182" s="310"/>
      <c r="L182" s="273"/>
      <c r="M182" s="315"/>
      <c r="N182" s="280"/>
      <c r="O182" s="280"/>
      <c r="P182" s="283"/>
      <c r="Q182" s="458"/>
      <c r="R182" s="458"/>
      <c r="S182" s="273"/>
    </row>
    <row r="183" spans="1:19" x14ac:dyDescent="0.25">
      <c r="A183" s="80" t="s">
        <v>22</v>
      </c>
      <c r="B183" s="80"/>
      <c r="C183" s="70" t="s">
        <v>97</v>
      </c>
      <c r="D183" s="77">
        <f>D184+D185+D186</f>
        <v>421308823</v>
      </c>
      <c r="E183" s="77">
        <f>E184+E185+E186</f>
        <v>422712722.83999997</v>
      </c>
      <c r="F183" s="77">
        <f>F184+F185+F186</f>
        <v>422712722.83999997</v>
      </c>
      <c r="G183" s="77">
        <f>G184+G185+G186</f>
        <v>421806337.67000002</v>
      </c>
      <c r="H183" s="77">
        <f>H184+H185+H186</f>
        <v>410684503.22000003</v>
      </c>
      <c r="I183" s="23">
        <f t="shared" si="12"/>
        <v>-11121834.5</v>
      </c>
      <c r="J183" s="71">
        <f t="shared" si="13"/>
        <v>-2.64</v>
      </c>
      <c r="K183" s="77"/>
      <c r="L183" s="69" t="s">
        <v>14</v>
      </c>
      <c r="M183" s="69" t="s">
        <v>14</v>
      </c>
      <c r="N183" s="69" t="s">
        <v>14</v>
      </c>
      <c r="O183" s="69" t="s">
        <v>14</v>
      </c>
      <c r="P183" s="69" t="s">
        <v>14</v>
      </c>
      <c r="Q183" s="69" t="s">
        <v>14</v>
      </c>
      <c r="R183" s="69" t="s">
        <v>14</v>
      </c>
      <c r="S183" s="69" t="s">
        <v>14</v>
      </c>
    </row>
    <row r="184" spans="1:19" ht="49.5" customHeight="1" x14ac:dyDescent="0.25">
      <c r="A184" s="86"/>
      <c r="B184" s="86"/>
      <c r="C184" s="73" t="s">
        <v>167</v>
      </c>
      <c r="D184" s="27">
        <f t="shared" ref="D184:H186" si="14">D120+D124+D132+D140+D148+D156+D164+D168+D180+D172</f>
        <v>0</v>
      </c>
      <c r="E184" s="77">
        <f t="shared" si="14"/>
        <v>0</v>
      </c>
      <c r="F184" s="27">
        <f t="shared" si="14"/>
        <v>0</v>
      </c>
      <c r="G184" s="27">
        <f t="shared" si="14"/>
        <v>0</v>
      </c>
      <c r="H184" s="27">
        <f t="shared" si="14"/>
        <v>0</v>
      </c>
      <c r="I184" s="27">
        <f t="shared" si="12"/>
        <v>0</v>
      </c>
      <c r="J184" s="71"/>
      <c r="K184" s="77"/>
      <c r="L184" s="69" t="s">
        <v>14</v>
      </c>
      <c r="M184" s="69" t="s">
        <v>14</v>
      </c>
      <c r="N184" s="69" t="s">
        <v>14</v>
      </c>
      <c r="O184" s="69" t="s">
        <v>14</v>
      </c>
      <c r="P184" s="69" t="s">
        <v>14</v>
      </c>
      <c r="Q184" s="69" t="s">
        <v>14</v>
      </c>
      <c r="R184" s="69" t="s">
        <v>14</v>
      </c>
      <c r="S184" s="69" t="s">
        <v>14</v>
      </c>
    </row>
    <row r="185" spans="1:19" ht="46.5" customHeight="1" x14ac:dyDescent="0.25">
      <c r="A185" s="86"/>
      <c r="B185" s="86"/>
      <c r="C185" s="83" t="s">
        <v>101</v>
      </c>
      <c r="D185" s="103">
        <f t="shared" si="14"/>
        <v>191600</v>
      </c>
      <c r="E185" s="103">
        <f t="shared" si="14"/>
        <v>191600</v>
      </c>
      <c r="F185" s="103">
        <f t="shared" si="14"/>
        <v>191600</v>
      </c>
      <c r="G185" s="103">
        <f t="shared" si="14"/>
        <v>191600</v>
      </c>
      <c r="H185" s="103">
        <f t="shared" si="14"/>
        <v>165960.76</v>
      </c>
      <c r="I185" s="23">
        <f t="shared" si="12"/>
        <v>-25639.200000000001</v>
      </c>
      <c r="J185" s="71">
        <f t="shared" si="13"/>
        <v>-13.38</v>
      </c>
      <c r="K185" s="103"/>
      <c r="L185" s="75" t="s">
        <v>14</v>
      </c>
      <c r="M185" s="75" t="s">
        <v>14</v>
      </c>
      <c r="N185" s="75" t="s">
        <v>14</v>
      </c>
      <c r="O185" s="75" t="s">
        <v>14</v>
      </c>
      <c r="P185" s="75" t="s">
        <v>14</v>
      </c>
      <c r="Q185" s="75" t="s">
        <v>14</v>
      </c>
      <c r="R185" s="75" t="s">
        <v>14</v>
      </c>
      <c r="S185" s="75" t="s">
        <v>14</v>
      </c>
    </row>
    <row r="186" spans="1:19" ht="30" x14ac:dyDescent="0.25">
      <c r="A186" s="84"/>
      <c r="B186" s="84"/>
      <c r="C186" s="70" t="s">
        <v>102</v>
      </c>
      <c r="D186" s="77">
        <f t="shared" si="14"/>
        <v>421117223</v>
      </c>
      <c r="E186" s="77">
        <f t="shared" si="14"/>
        <v>422521122.83999997</v>
      </c>
      <c r="F186" s="77">
        <f t="shared" si="14"/>
        <v>422521122.83999997</v>
      </c>
      <c r="G186" s="77">
        <f t="shared" si="14"/>
        <v>421614737.67000002</v>
      </c>
      <c r="H186" s="77">
        <f t="shared" si="14"/>
        <v>410518542.45999998</v>
      </c>
      <c r="I186" s="23">
        <f t="shared" si="12"/>
        <v>-11096195.199999999</v>
      </c>
      <c r="J186" s="71">
        <f t="shared" si="13"/>
        <v>-2.63</v>
      </c>
      <c r="K186" s="77"/>
      <c r="L186" s="69" t="s">
        <v>14</v>
      </c>
      <c r="M186" s="69" t="s">
        <v>14</v>
      </c>
      <c r="N186" s="69" t="s">
        <v>14</v>
      </c>
      <c r="O186" s="69" t="s">
        <v>14</v>
      </c>
      <c r="P186" s="69" t="s">
        <v>14</v>
      </c>
      <c r="Q186" s="69" t="s">
        <v>14</v>
      </c>
      <c r="R186" s="69" t="s">
        <v>14</v>
      </c>
      <c r="S186" s="69" t="s">
        <v>14</v>
      </c>
    </row>
    <row r="187" spans="1:19" ht="29.25" customHeight="1" x14ac:dyDescent="0.25">
      <c r="A187" s="82" t="s">
        <v>26</v>
      </c>
      <c r="B187" s="63"/>
      <c r="C187" s="63"/>
      <c r="D187" s="123"/>
      <c r="E187" s="123"/>
      <c r="F187" s="123"/>
      <c r="G187" s="123"/>
      <c r="H187" s="123"/>
      <c r="I187" s="23"/>
      <c r="J187" s="71"/>
      <c r="K187" s="124"/>
      <c r="L187" s="63"/>
      <c r="M187" s="62"/>
      <c r="N187" s="63"/>
      <c r="O187" s="63"/>
      <c r="P187" s="63"/>
      <c r="Q187" s="63"/>
      <c r="R187" s="63"/>
      <c r="S187" s="64"/>
    </row>
    <row r="188" spans="1:19" ht="22.5" customHeight="1" x14ac:dyDescent="0.25">
      <c r="A188" s="315" t="s">
        <v>179</v>
      </c>
      <c r="B188" s="365" t="s">
        <v>180</v>
      </c>
      <c r="C188" s="70" t="s">
        <v>97</v>
      </c>
      <c r="D188" s="77">
        <f>D189+D190+D191</f>
        <v>135754160</v>
      </c>
      <c r="E188" s="77">
        <f>E189+E190+E191</f>
        <v>129470136.09</v>
      </c>
      <c r="F188" s="77">
        <f>F189+F190+F191</f>
        <v>126558136.09</v>
      </c>
      <c r="G188" s="77">
        <f>G189+G190+G191</f>
        <v>111417510.94</v>
      </c>
      <c r="H188" s="77">
        <f>H189+H190+H191</f>
        <v>78810211.400000006</v>
      </c>
      <c r="I188" s="23">
        <f t="shared" si="12"/>
        <v>-32607299.5</v>
      </c>
      <c r="J188" s="71">
        <f t="shared" si="13"/>
        <v>-29.27</v>
      </c>
      <c r="K188" s="297" t="s">
        <v>258</v>
      </c>
      <c r="L188" s="365" t="s">
        <v>180</v>
      </c>
      <c r="M188" s="297" t="s">
        <v>48</v>
      </c>
      <c r="N188" s="271">
        <v>100</v>
      </c>
      <c r="O188" s="271">
        <v>100</v>
      </c>
      <c r="P188" s="271">
        <f>9/9*100</f>
        <v>100</v>
      </c>
      <c r="Q188" s="457">
        <f t="shared" ref="Q188:Q198" si="15">P188-O188</f>
        <v>0</v>
      </c>
      <c r="R188" s="457">
        <f t="shared" ref="R188:R198" si="16">P188/O188*100-100</f>
        <v>0</v>
      </c>
      <c r="S188" s="271"/>
    </row>
    <row r="189" spans="1:19" ht="141.75" customHeight="1" x14ac:dyDescent="0.25">
      <c r="A189" s="315"/>
      <c r="B189" s="280"/>
      <c r="C189" s="73" t="s">
        <v>167</v>
      </c>
      <c r="D189" s="77"/>
      <c r="E189" s="77"/>
      <c r="F189" s="77"/>
      <c r="G189" s="77"/>
      <c r="H189" s="77"/>
      <c r="I189" s="23"/>
      <c r="J189" s="71"/>
      <c r="K189" s="298"/>
      <c r="L189" s="280"/>
      <c r="M189" s="299"/>
      <c r="N189" s="273"/>
      <c r="O189" s="273"/>
      <c r="P189" s="273"/>
      <c r="Q189" s="458"/>
      <c r="R189" s="458"/>
      <c r="S189" s="273"/>
    </row>
    <row r="190" spans="1:19" ht="183" customHeight="1" x14ac:dyDescent="0.25">
      <c r="A190" s="315"/>
      <c r="B190" s="280"/>
      <c r="C190" s="73" t="s">
        <v>101</v>
      </c>
      <c r="D190" s="77"/>
      <c r="E190" s="77"/>
      <c r="F190" s="77"/>
      <c r="G190" s="77"/>
      <c r="H190" s="77"/>
      <c r="I190" s="23"/>
      <c r="J190" s="71"/>
      <c r="K190" s="298"/>
      <c r="L190" s="280"/>
      <c r="M190" s="315" t="s">
        <v>49</v>
      </c>
      <c r="N190" s="280">
        <v>100</v>
      </c>
      <c r="O190" s="280">
        <v>100</v>
      </c>
      <c r="P190" s="280">
        <f>155/155*100</f>
        <v>100</v>
      </c>
      <c r="Q190" s="457">
        <f t="shared" si="15"/>
        <v>0</v>
      </c>
      <c r="R190" s="457">
        <f t="shared" si="16"/>
        <v>0</v>
      </c>
      <c r="S190" s="271"/>
    </row>
    <row r="191" spans="1:19" ht="210.75" customHeight="1" x14ac:dyDescent="0.25">
      <c r="A191" s="315"/>
      <c r="B191" s="280"/>
      <c r="C191" s="70" t="s">
        <v>102</v>
      </c>
      <c r="D191" s="77">
        <f>135754160</f>
        <v>135754160</v>
      </c>
      <c r="E191" s="77">
        <f>135754160-7640330.96+1356307.05</f>
        <v>129470136.09</v>
      </c>
      <c r="F191" s="77">
        <v>126558136.09</v>
      </c>
      <c r="G191" s="77">
        <v>111417510.94</v>
      </c>
      <c r="H191" s="77">
        <v>78810211.400000006</v>
      </c>
      <c r="I191" s="23">
        <f>H191-G191</f>
        <v>-32607299.5</v>
      </c>
      <c r="J191" s="71">
        <f>H191/G191*100-100</f>
        <v>-29.27</v>
      </c>
      <c r="K191" s="299"/>
      <c r="L191" s="280"/>
      <c r="M191" s="315"/>
      <c r="N191" s="280"/>
      <c r="O191" s="280"/>
      <c r="P191" s="280"/>
      <c r="Q191" s="458"/>
      <c r="R191" s="458"/>
      <c r="S191" s="273"/>
    </row>
    <row r="192" spans="1:19" ht="31.5" customHeight="1" x14ac:dyDescent="0.25">
      <c r="A192" s="315" t="s">
        <v>63</v>
      </c>
      <c r="B192" s="271" t="s">
        <v>180</v>
      </c>
      <c r="C192" s="70" t="s">
        <v>97</v>
      </c>
      <c r="D192" s="77">
        <f>D193+D194+D195</f>
        <v>1941000</v>
      </c>
      <c r="E192" s="77">
        <f>E193+E194+E195</f>
        <v>29734053</v>
      </c>
      <c r="F192" s="77">
        <f>F193+F194+F195</f>
        <v>29734053</v>
      </c>
      <c r="G192" s="77">
        <f>G193+G194+G195</f>
        <v>29734053</v>
      </c>
      <c r="H192" s="77">
        <f>H193+H194+H195</f>
        <v>29453597.850000001</v>
      </c>
      <c r="I192" s="23">
        <f>H192-G192</f>
        <v>-280455.09999999998</v>
      </c>
      <c r="J192" s="71">
        <f>H192/G192*100-100</f>
        <v>-0.94</v>
      </c>
      <c r="K192" s="297" t="s">
        <v>310</v>
      </c>
      <c r="L192" s="271" t="s">
        <v>180</v>
      </c>
      <c r="M192" s="297" t="s">
        <v>181</v>
      </c>
      <c r="N192" s="271">
        <v>100</v>
      </c>
      <c r="O192" s="271">
        <v>100</v>
      </c>
      <c r="P192" s="281">
        <f>38/40*100</f>
        <v>95</v>
      </c>
      <c r="Q192" s="457">
        <f t="shared" si="15"/>
        <v>-5</v>
      </c>
      <c r="R192" s="457">
        <f t="shared" si="16"/>
        <v>-5</v>
      </c>
      <c r="S192" s="297" t="s">
        <v>311</v>
      </c>
    </row>
    <row r="193" spans="1:19" ht="67.5" customHeight="1" x14ac:dyDescent="0.25">
      <c r="A193" s="315"/>
      <c r="B193" s="272"/>
      <c r="C193" s="73" t="s">
        <v>167</v>
      </c>
      <c r="D193" s="77"/>
      <c r="E193" s="77"/>
      <c r="F193" s="77"/>
      <c r="G193" s="77"/>
      <c r="H193" s="77"/>
      <c r="I193" s="23"/>
      <c r="J193" s="71"/>
      <c r="K193" s="298"/>
      <c r="L193" s="272"/>
      <c r="M193" s="298"/>
      <c r="N193" s="272"/>
      <c r="O193" s="272"/>
      <c r="P193" s="282"/>
      <c r="Q193" s="459"/>
      <c r="R193" s="459"/>
      <c r="S193" s="298"/>
    </row>
    <row r="194" spans="1:19" ht="88.5" customHeight="1" x14ac:dyDescent="0.25">
      <c r="A194" s="315"/>
      <c r="B194" s="272"/>
      <c r="C194" s="73" t="s">
        <v>101</v>
      </c>
      <c r="D194" s="125"/>
      <c r="E194" s="125">
        <v>25862271.690000001</v>
      </c>
      <c r="F194" s="125">
        <v>25862271.690000001</v>
      </c>
      <c r="G194" s="125">
        <v>25862271.690000001</v>
      </c>
      <c r="H194" s="125">
        <v>25861514.75</v>
      </c>
      <c r="I194" s="23">
        <f>H194-G194</f>
        <v>-756.9</v>
      </c>
      <c r="J194" s="126">
        <f>H194/G194*100-100</f>
        <v>-3.0000000000000001E-3</v>
      </c>
      <c r="K194" s="298"/>
      <c r="L194" s="272"/>
      <c r="M194" s="298"/>
      <c r="N194" s="272"/>
      <c r="O194" s="272"/>
      <c r="P194" s="282"/>
      <c r="Q194" s="459"/>
      <c r="R194" s="459"/>
      <c r="S194" s="298"/>
    </row>
    <row r="195" spans="1:19" ht="57" customHeight="1" x14ac:dyDescent="0.25">
      <c r="A195" s="315"/>
      <c r="B195" s="273"/>
      <c r="C195" s="70" t="s">
        <v>102</v>
      </c>
      <c r="D195" s="77">
        <f>1941000</f>
        <v>1941000</v>
      </c>
      <c r="E195" s="77">
        <f>1941000+1930781.31</f>
        <v>3871781.31</v>
      </c>
      <c r="F195" s="77">
        <f>1941000+1930781.31</f>
        <v>3871781.31</v>
      </c>
      <c r="G195" s="77">
        <f>1941000+1930781.31</f>
        <v>3871781.31</v>
      </c>
      <c r="H195" s="77">
        <v>3592083.1</v>
      </c>
      <c r="I195" s="23">
        <f>H195-G195</f>
        <v>-279698.2</v>
      </c>
      <c r="J195" s="71">
        <f>H195/G195*100-100</f>
        <v>-7.22</v>
      </c>
      <c r="K195" s="299"/>
      <c r="L195" s="273"/>
      <c r="M195" s="299"/>
      <c r="N195" s="273"/>
      <c r="O195" s="273"/>
      <c r="P195" s="283"/>
      <c r="Q195" s="458"/>
      <c r="R195" s="458"/>
      <c r="S195" s="299"/>
    </row>
    <row r="196" spans="1:19" x14ac:dyDescent="0.25">
      <c r="A196" s="315" t="s">
        <v>73</v>
      </c>
      <c r="B196" s="271" t="s">
        <v>180</v>
      </c>
      <c r="C196" s="70" t="s">
        <v>97</v>
      </c>
      <c r="D196" s="27">
        <f>D197+D198+D199</f>
        <v>0</v>
      </c>
      <c r="E196" s="77">
        <f>E197+E198+E199</f>
        <v>95609300</v>
      </c>
      <c r="F196" s="77">
        <f>F197+F198+F199</f>
        <v>198790300</v>
      </c>
      <c r="G196" s="77">
        <f>G197+G198+G199</f>
        <v>201155600</v>
      </c>
      <c r="H196" s="77">
        <f>H197+H198+H199</f>
        <v>201155600</v>
      </c>
      <c r="I196" s="25">
        <f>H196-G196</f>
        <v>0</v>
      </c>
      <c r="J196" s="25">
        <f>H196/G196*100-100</f>
        <v>0</v>
      </c>
      <c r="K196" s="77"/>
      <c r="L196" s="271" t="s">
        <v>180</v>
      </c>
      <c r="M196" s="297" t="s">
        <v>94</v>
      </c>
      <c r="N196" s="271">
        <v>99.6</v>
      </c>
      <c r="O196" s="271">
        <v>99.6</v>
      </c>
      <c r="P196" s="360">
        <f>70/(356003/5000)*100</f>
        <v>98.3</v>
      </c>
      <c r="Q196" s="464">
        <f t="shared" si="15"/>
        <v>-1.3</v>
      </c>
      <c r="R196" s="457">
        <f t="shared" si="16"/>
        <v>-1</v>
      </c>
      <c r="S196" s="297"/>
    </row>
    <row r="197" spans="1:19" ht="78.75" customHeight="1" x14ac:dyDescent="0.25">
      <c r="A197" s="315"/>
      <c r="B197" s="272"/>
      <c r="C197" s="73" t="s">
        <v>167</v>
      </c>
      <c r="D197" s="77"/>
      <c r="E197" s="77"/>
      <c r="F197" s="77"/>
      <c r="G197" s="77"/>
      <c r="H197" s="77"/>
      <c r="I197" s="23"/>
      <c r="J197" s="71"/>
      <c r="K197" s="77"/>
      <c r="L197" s="272"/>
      <c r="M197" s="299"/>
      <c r="N197" s="273"/>
      <c r="O197" s="273"/>
      <c r="P197" s="361"/>
      <c r="Q197" s="465"/>
      <c r="R197" s="458"/>
      <c r="S197" s="299"/>
    </row>
    <row r="198" spans="1:19" ht="48" customHeight="1" x14ac:dyDescent="0.25">
      <c r="A198" s="315"/>
      <c r="B198" s="272"/>
      <c r="C198" s="73" t="s">
        <v>101</v>
      </c>
      <c r="D198" s="77"/>
      <c r="E198" s="77">
        <v>90828800</v>
      </c>
      <c r="F198" s="77">
        <v>191097800</v>
      </c>
      <c r="G198" s="77">
        <v>191097800</v>
      </c>
      <c r="H198" s="77">
        <v>191097800</v>
      </c>
      <c r="I198" s="25">
        <f>H198-G198</f>
        <v>0</v>
      </c>
      <c r="J198" s="25">
        <f>H198/G198*100-100</f>
        <v>0</v>
      </c>
      <c r="K198" s="77"/>
      <c r="L198" s="272"/>
      <c r="M198" s="297" t="s">
        <v>47</v>
      </c>
      <c r="N198" s="271">
        <v>90</v>
      </c>
      <c r="O198" s="271">
        <v>90</v>
      </c>
      <c r="P198" s="271">
        <f>485/500*100</f>
        <v>97</v>
      </c>
      <c r="Q198" s="457">
        <f t="shared" si="15"/>
        <v>7</v>
      </c>
      <c r="R198" s="457">
        <f t="shared" si="16"/>
        <v>8</v>
      </c>
      <c r="S198" s="271"/>
    </row>
    <row r="199" spans="1:19" ht="30" x14ac:dyDescent="0.25">
      <c r="A199" s="315"/>
      <c r="B199" s="273"/>
      <c r="C199" s="70" t="s">
        <v>102</v>
      </c>
      <c r="D199" s="77"/>
      <c r="E199" s="77">
        <v>4780500</v>
      </c>
      <c r="F199" s="77">
        <v>7692500</v>
      </c>
      <c r="G199" s="77">
        <v>10057800</v>
      </c>
      <c r="H199" s="77">
        <v>10057800</v>
      </c>
      <c r="I199" s="25">
        <f>H199-G199</f>
        <v>0</v>
      </c>
      <c r="J199" s="25">
        <f>H199/G199*100-100</f>
        <v>0</v>
      </c>
      <c r="K199" s="77"/>
      <c r="L199" s="273"/>
      <c r="M199" s="299"/>
      <c r="N199" s="273"/>
      <c r="O199" s="273"/>
      <c r="P199" s="273"/>
      <c r="Q199" s="458"/>
      <c r="R199" s="458"/>
      <c r="S199" s="273"/>
    </row>
    <row r="200" spans="1:19" x14ac:dyDescent="0.25">
      <c r="A200" s="315" t="s">
        <v>23</v>
      </c>
      <c r="B200" s="45"/>
      <c r="C200" s="70" t="s">
        <v>97</v>
      </c>
      <c r="D200" s="77">
        <f>D201+D202+D203</f>
        <v>137695160</v>
      </c>
      <c r="E200" s="77">
        <f>E201+E202+E203</f>
        <v>254813489.09</v>
      </c>
      <c r="F200" s="77">
        <f>F201+F202+F203</f>
        <v>355082489.08999997</v>
      </c>
      <c r="G200" s="77">
        <f>G201+G202+G203</f>
        <v>342307163.94</v>
      </c>
      <c r="H200" s="77">
        <f>H201+H202+H203</f>
        <v>309419409.25</v>
      </c>
      <c r="I200" s="23">
        <f>H200-G200</f>
        <v>-32887754.699999999</v>
      </c>
      <c r="J200" s="71">
        <f>H200/G200*100-100</f>
        <v>-9.61</v>
      </c>
      <c r="K200" s="77"/>
      <c r="L200" s="69" t="s">
        <v>14</v>
      </c>
      <c r="M200" s="69" t="s">
        <v>14</v>
      </c>
      <c r="N200" s="69" t="s">
        <v>14</v>
      </c>
      <c r="O200" s="69" t="s">
        <v>14</v>
      </c>
      <c r="P200" s="69" t="s">
        <v>14</v>
      </c>
      <c r="Q200" s="69" t="s">
        <v>14</v>
      </c>
      <c r="R200" s="69" t="s">
        <v>14</v>
      </c>
      <c r="S200" s="69" t="s">
        <v>14</v>
      </c>
    </row>
    <row r="201" spans="1:19" ht="47.25" customHeight="1" x14ac:dyDescent="0.25">
      <c r="A201" s="315"/>
      <c r="B201" s="45"/>
      <c r="C201" s="73" t="s">
        <v>167</v>
      </c>
      <c r="D201" s="27">
        <f t="shared" ref="D201:H203" si="17">D189+D197+D193</f>
        <v>0</v>
      </c>
      <c r="E201" s="27">
        <f t="shared" si="17"/>
        <v>0</v>
      </c>
      <c r="F201" s="27">
        <f t="shared" si="17"/>
        <v>0</v>
      </c>
      <c r="G201" s="27">
        <f t="shared" si="17"/>
        <v>0</v>
      </c>
      <c r="H201" s="27">
        <f t="shared" si="17"/>
        <v>0</v>
      </c>
      <c r="I201" s="23"/>
      <c r="J201" s="71"/>
      <c r="K201" s="77"/>
      <c r="L201" s="69" t="s">
        <v>14</v>
      </c>
      <c r="M201" s="69" t="s">
        <v>14</v>
      </c>
      <c r="N201" s="69" t="s">
        <v>14</v>
      </c>
      <c r="O201" s="69" t="s">
        <v>14</v>
      </c>
      <c r="P201" s="69" t="s">
        <v>14</v>
      </c>
      <c r="Q201" s="69" t="s">
        <v>14</v>
      </c>
      <c r="R201" s="69" t="s">
        <v>14</v>
      </c>
      <c r="S201" s="69" t="s">
        <v>14</v>
      </c>
    </row>
    <row r="202" spans="1:19" ht="48.75" customHeight="1" x14ac:dyDescent="0.25">
      <c r="A202" s="315"/>
      <c r="B202" s="45"/>
      <c r="C202" s="73" t="s">
        <v>101</v>
      </c>
      <c r="D202" s="27">
        <f t="shared" si="17"/>
        <v>0</v>
      </c>
      <c r="E202" s="77">
        <f t="shared" si="17"/>
        <v>116691071.69</v>
      </c>
      <c r="F202" s="77">
        <f t="shared" si="17"/>
        <v>216960071.69</v>
      </c>
      <c r="G202" s="77">
        <f t="shared" si="17"/>
        <v>216960071.69</v>
      </c>
      <c r="H202" s="77">
        <f t="shared" si="17"/>
        <v>216959314.75</v>
      </c>
      <c r="I202" s="23">
        <f t="shared" ref="I202:I208" si="18">H202-G202</f>
        <v>-756.9</v>
      </c>
      <c r="J202" s="71">
        <f t="shared" ref="J202:J208" si="19">H202/G202*100-100</f>
        <v>0</v>
      </c>
      <c r="K202" s="77"/>
      <c r="L202" s="69" t="s">
        <v>14</v>
      </c>
      <c r="M202" s="69" t="s">
        <v>14</v>
      </c>
      <c r="N202" s="69" t="s">
        <v>14</v>
      </c>
      <c r="O202" s="69" t="s">
        <v>14</v>
      </c>
      <c r="P202" s="69" t="s">
        <v>14</v>
      </c>
      <c r="Q202" s="69" t="s">
        <v>14</v>
      </c>
      <c r="R202" s="69" t="s">
        <v>14</v>
      </c>
      <c r="S202" s="69" t="s">
        <v>14</v>
      </c>
    </row>
    <row r="203" spans="1:19" ht="30" x14ac:dyDescent="0.25">
      <c r="A203" s="315"/>
      <c r="B203" s="45"/>
      <c r="C203" s="70" t="s">
        <v>102</v>
      </c>
      <c r="D203" s="77">
        <f t="shared" si="17"/>
        <v>137695160</v>
      </c>
      <c r="E203" s="77">
        <f t="shared" si="17"/>
        <v>138122417.40000001</v>
      </c>
      <c r="F203" s="77">
        <f t="shared" si="17"/>
        <v>138122417.40000001</v>
      </c>
      <c r="G203" s="77">
        <f t="shared" si="17"/>
        <v>125347092.25</v>
      </c>
      <c r="H203" s="77">
        <f t="shared" si="17"/>
        <v>92460094.5</v>
      </c>
      <c r="I203" s="23">
        <f t="shared" si="18"/>
        <v>-32886997.800000001</v>
      </c>
      <c r="J203" s="71">
        <f t="shared" si="19"/>
        <v>-26.24</v>
      </c>
      <c r="K203" s="77"/>
      <c r="L203" s="69" t="s">
        <v>14</v>
      </c>
      <c r="M203" s="69" t="s">
        <v>14</v>
      </c>
      <c r="N203" s="69" t="s">
        <v>14</v>
      </c>
      <c r="O203" s="69" t="s">
        <v>14</v>
      </c>
      <c r="P203" s="69" t="s">
        <v>14</v>
      </c>
      <c r="Q203" s="69" t="s">
        <v>14</v>
      </c>
      <c r="R203" s="69" t="s">
        <v>14</v>
      </c>
      <c r="S203" s="69" t="s">
        <v>14</v>
      </c>
    </row>
    <row r="204" spans="1:19" x14ac:dyDescent="0.25">
      <c r="A204" s="315" t="s">
        <v>18</v>
      </c>
      <c r="B204" s="45"/>
      <c r="C204" s="45" t="s">
        <v>97</v>
      </c>
      <c r="D204" s="77">
        <f t="shared" ref="D204:H207" si="20">D200+D114+D183</f>
        <v>1173175859</v>
      </c>
      <c r="E204" s="77">
        <f t="shared" si="20"/>
        <v>1300108849.0699999</v>
      </c>
      <c r="F204" s="77">
        <f t="shared" si="20"/>
        <v>1400009994.0699999</v>
      </c>
      <c r="G204" s="77">
        <f t="shared" si="20"/>
        <v>1425725036.1099999</v>
      </c>
      <c r="H204" s="77">
        <f t="shared" si="20"/>
        <v>1369849099.3299999</v>
      </c>
      <c r="I204" s="23">
        <f t="shared" si="18"/>
        <v>-55875936.799999997</v>
      </c>
      <c r="J204" s="71">
        <f t="shared" si="19"/>
        <v>-3.92</v>
      </c>
      <c r="K204" s="77"/>
      <c r="L204" s="69" t="s">
        <v>14</v>
      </c>
      <c r="M204" s="69" t="s">
        <v>14</v>
      </c>
      <c r="N204" s="69" t="s">
        <v>14</v>
      </c>
      <c r="O204" s="69" t="s">
        <v>14</v>
      </c>
      <c r="P204" s="69" t="s">
        <v>14</v>
      </c>
      <c r="Q204" s="69" t="s">
        <v>14</v>
      </c>
      <c r="R204" s="69" t="s">
        <v>14</v>
      </c>
      <c r="S204" s="69" t="s">
        <v>14</v>
      </c>
    </row>
    <row r="205" spans="1:19" ht="45" customHeight="1" x14ac:dyDescent="0.25">
      <c r="A205" s="315"/>
      <c r="B205" s="45"/>
      <c r="C205" s="45" t="s">
        <v>100</v>
      </c>
      <c r="D205" s="77">
        <f t="shared" si="20"/>
        <v>19255700</v>
      </c>
      <c r="E205" s="77">
        <f t="shared" si="20"/>
        <v>19255700</v>
      </c>
      <c r="F205" s="77">
        <f t="shared" si="20"/>
        <v>19255700</v>
      </c>
      <c r="G205" s="77">
        <f t="shared" si="20"/>
        <v>19255700</v>
      </c>
      <c r="H205" s="77">
        <f t="shared" si="20"/>
        <v>19255700</v>
      </c>
      <c r="I205" s="23">
        <f t="shared" si="18"/>
        <v>0</v>
      </c>
      <c r="J205" s="71">
        <f t="shared" si="19"/>
        <v>0</v>
      </c>
      <c r="K205" s="77"/>
      <c r="L205" s="69" t="s">
        <v>14</v>
      </c>
      <c r="M205" s="69" t="s">
        <v>14</v>
      </c>
      <c r="N205" s="69" t="s">
        <v>14</v>
      </c>
      <c r="O205" s="69" t="s">
        <v>14</v>
      </c>
      <c r="P205" s="69" t="s">
        <v>14</v>
      </c>
      <c r="Q205" s="69" t="s">
        <v>14</v>
      </c>
      <c r="R205" s="69" t="s">
        <v>14</v>
      </c>
      <c r="S205" s="69" t="s">
        <v>14</v>
      </c>
    </row>
    <row r="206" spans="1:19" ht="45.75" customHeight="1" x14ac:dyDescent="0.25">
      <c r="A206" s="315"/>
      <c r="B206" s="45"/>
      <c r="C206" s="73" t="s">
        <v>101</v>
      </c>
      <c r="D206" s="77">
        <f t="shared" si="20"/>
        <v>7007500</v>
      </c>
      <c r="E206" s="77">
        <f t="shared" si="20"/>
        <v>123698571.69</v>
      </c>
      <c r="F206" s="77">
        <f t="shared" si="20"/>
        <v>223967571.69</v>
      </c>
      <c r="G206" s="77">
        <f t="shared" si="20"/>
        <v>223967571.69</v>
      </c>
      <c r="H206" s="77">
        <f t="shared" si="20"/>
        <v>223941175.50999999</v>
      </c>
      <c r="I206" s="23">
        <f t="shared" si="18"/>
        <v>-26396.2</v>
      </c>
      <c r="J206" s="71">
        <f t="shared" si="19"/>
        <v>-0.01</v>
      </c>
      <c r="K206" s="77"/>
      <c r="L206" s="69" t="s">
        <v>14</v>
      </c>
      <c r="M206" s="69" t="s">
        <v>14</v>
      </c>
      <c r="N206" s="69" t="s">
        <v>14</v>
      </c>
      <c r="O206" s="69" t="s">
        <v>14</v>
      </c>
      <c r="P206" s="69" t="s">
        <v>14</v>
      </c>
      <c r="Q206" s="69" t="s">
        <v>14</v>
      </c>
      <c r="R206" s="69" t="s">
        <v>14</v>
      </c>
      <c r="S206" s="69" t="s">
        <v>14</v>
      </c>
    </row>
    <row r="207" spans="1:19" ht="30" x14ac:dyDescent="0.25">
      <c r="A207" s="315"/>
      <c r="B207" s="45"/>
      <c r="C207" s="45" t="s">
        <v>102</v>
      </c>
      <c r="D207" s="77">
        <f t="shared" si="20"/>
        <v>1146912659</v>
      </c>
      <c r="E207" s="77">
        <f t="shared" si="20"/>
        <v>1157154577.3800001</v>
      </c>
      <c r="F207" s="77">
        <f t="shared" si="20"/>
        <v>1156786722.3800001</v>
      </c>
      <c r="G207" s="77">
        <f t="shared" si="20"/>
        <v>1182501764.4200001</v>
      </c>
      <c r="H207" s="77">
        <f t="shared" si="20"/>
        <v>1126652223.8199999</v>
      </c>
      <c r="I207" s="23">
        <f t="shared" si="18"/>
        <v>-55849540.600000001</v>
      </c>
      <c r="J207" s="71">
        <f t="shared" si="19"/>
        <v>-4.72</v>
      </c>
      <c r="K207" s="77"/>
      <c r="L207" s="69" t="s">
        <v>14</v>
      </c>
      <c r="M207" s="69" t="s">
        <v>14</v>
      </c>
      <c r="N207" s="69" t="s">
        <v>14</v>
      </c>
      <c r="O207" s="69" t="s">
        <v>14</v>
      </c>
      <c r="P207" s="69" t="s">
        <v>14</v>
      </c>
      <c r="Q207" s="69" t="s">
        <v>14</v>
      </c>
      <c r="R207" s="69" t="s">
        <v>14</v>
      </c>
      <c r="S207" s="69" t="s">
        <v>14</v>
      </c>
    </row>
    <row r="208" spans="1:19" s="90" customFormat="1" ht="15" hidden="1" customHeight="1" x14ac:dyDescent="0.25">
      <c r="A208" s="87"/>
      <c r="B208" s="87"/>
      <c r="C208" s="88"/>
      <c r="D208" s="127">
        <f>D205+D206+D207</f>
        <v>1173175859</v>
      </c>
      <c r="E208" s="127">
        <f>E205+E206+E207</f>
        <v>1300108849.0699999</v>
      </c>
      <c r="F208" s="127">
        <f>F205+F206+F207</f>
        <v>1400009994.0699999</v>
      </c>
      <c r="G208" s="127">
        <f>G205+G206+G207</f>
        <v>1425725036.1099999</v>
      </c>
      <c r="H208" s="127">
        <f>H205+H206+H207</f>
        <v>1369849099.3299999</v>
      </c>
      <c r="I208" s="23">
        <f t="shared" si="18"/>
        <v>-55875936.799999997</v>
      </c>
      <c r="J208" s="71">
        <f t="shared" si="19"/>
        <v>-3.92</v>
      </c>
      <c r="K208" s="127"/>
      <c r="L208" s="89"/>
      <c r="M208" s="89"/>
      <c r="N208" s="89"/>
      <c r="O208" s="89"/>
      <c r="P208" s="89"/>
      <c r="Q208" s="89"/>
      <c r="R208" s="89"/>
      <c r="S208" s="89"/>
    </row>
    <row r="209" spans="1:19" x14ac:dyDescent="0.25">
      <c r="A209" s="315" t="s">
        <v>182</v>
      </c>
      <c r="B209" s="45"/>
      <c r="C209" s="45" t="s">
        <v>97</v>
      </c>
      <c r="D209" s="77">
        <f>SUM(D210:D212)</f>
        <v>570496269</v>
      </c>
      <c r="E209" s="77">
        <f>SUM(E210:E212)</f>
        <v>573361269</v>
      </c>
      <c r="F209" s="77">
        <f>SUM(F210:F212)</f>
        <v>572993414</v>
      </c>
      <c r="G209" s="77">
        <f>SUM(G210:G212)</f>
        <v>614599856.17999995</v>
      </c>
      <c r="H209" s="77">
        <f>SUM(H210:H212)</f>
        <v>604833761.32000005</v>
      </c>
      <c r="I209" s="23">
        <f t="shared" ref="I209:I268" si="21">H209-G209</f>
        <v>-9766094.9000000004</v>
      </c>
      <c r="J209" s="71">
        <f t="shared" ref="J209:J268" si="22">H209/G209*100-100</f>
        <v>-1.59</v>
      </c>
      <c r="K209" s="77"/>
      <c r="L209" s="69" t="s">
        <v>14</v>
      </c>
      <c r="M209" s="69" t="s">
        <v>14</v>
      </c>
      <c r="N209" s="69" t="s">
        <v>14</v>
      </c>
      <c r="O209" s="69" t="s">
        <v>14</v>
      </c>
      <c r="P209" s="69" t="s">
        <v>14</v>
      </c>
      <c r="Q209" s="69" t="s">
        <v>14</v>
      </c>
      <c r="R209" s="69" t="s">
        <v>14</v>
      </c>
      <c r="S209" s="69" t="s">
        <v>14</v>
      </c>
    </row>
    <row r="210" spans="1:19" ht="45.75" customHeight="1" x14ac:dyDescent="0.25">
      <c r="A210" s="315"/>
      <c r="B210" s="45"/>
      <c r="C210" s="45" t="s">
        <v>100</v>
      </c>
      <c r="D210" s="27">
        <f t="shared" ref="D210:H211" si="23">D69+D97+D101+D14</f>
        <v>0</v>
      </c>
      <c r="E210" s="27">
        <f t="shared" si="23"/>
        <v>0</v>
      </c>
      <c r="F210" s="27">
        <f t="shared" si="23"/>
        <v>0</v>
      </c>
      <c r="G210" s="27">
        <f t="shared" si="23"/>
        <v>0</v>
      </c>
      <c r="H210" s="27">
        <f t="shared" si="23"/>
        <v>0</v>
      </c>
      <c r="I210" s="27">
        <f t="shared" si="21"/>
        <v>0</v>
      </c>
      <c r="J210" s="71"/>
      <c r="K210" s="77"/>
      <c r="L210" s="69" t="s">
        <v>14</v>
      </c>
      <c r="M210" s="69" t="s">
        <v>14</v>
      </c>
      <c r="N210" s="69" t="s">
        <v>14</v>
      </c>
      <c r="O210" s="69" t="s">
        <v>14</v>
      </c>
      <c r="P210" s="69" t="s">
        <v>14</v>
      </c>
      <c r="Q210" s="69" t="s">
        <v>14</v>
      </c>
      <c r="R210" s="69" t="s">
        <v>14</v>
      </c>
      <c r="S210" s="69" t="s">
        <v>14</v>
      </c>
    </row>
    <row r="211" spans="1:19" ht="46.5" customHeight="1" x14ac:dyDescent="0.25">
      <c r="A211" s="315"/>
      <c r="B211" s="45"/>
      <c r="C211" s="73" t="s">
        <v>101</v>
      </c>
      <c r="D211" s="27">
        <f t="shared" si="23"/>
        <v>0</v>
      </c>
      <c r="E211" s="27">
        <f t="shared" si="23"/>
        <v>0</v>
      </c>
      <c r="F211" s="27">
        <f t="shared" si="23"/>
        <v>0</v>
      </c>
      <c r="G211" s="27">
        <f t="shared" si="23"/>
        <v>0</v>
      </c>
      <c r="H211" s="27">
        <f t="shared" si="23"/>
        <v>0</v>
      </c>
      <c r="I211" s="27">
        <f t="shared" si="21"/>
        <v>0</v>
      </c>
      <c r="J211" s="71"/>
      <c r="K211" s="77"/>
      <c r="L211" s="69" t="s">
        <v>14</v>
      </c>
      <c r="M211" s="69" t="s">
        <v>14</v>
      </c>
      <c r="N211" s="69" t="s">
        <v>14</v>
      </c>
      <c r="O211" s="69" t="s">
        <v>14</v>
      </c>
      <c r="P211" s="69" t="s">
        <v>14</v>
      </c>
      <c r="Q211" s="69" t="s">
        <v>14</v>
      </c>
      <c r="R211" s="69" t="s">
        <v>14</v>
      </c>
      <c r="S211" s="69" t="s">
        <v>14</v>
      </c>
    </row>
    <row r="212" spans="1:19" ht="30" x14ac:dyDescent="0.25">
      <c r="A212" s="315"/>
      <c r="B212" s="45"/>
      <c r="C212" s="45" t="s">
        <v>102</v>
      </c>
      <c r="D212" s="77">
        <f>D71+D99+D103+D16+D113</f>
        <v>570496269</v>
      </c>
      <c r="E212" s="77">
        <f>E71+E99+E103+E16+E113</f>
        <v>573361269</v>
      </c>
      <c r="F212" s="77">
        <f>F71+F99+F103+F16+F113</f>
        <v>572993414</v>
      </c>
      <c r="G212" s="77">
        <f>G71+G99+G103+G16+G113</f>
        <v>614599856.17999995</v>
      </c>
      <c r="H212" s="77">
        <f>H71+H99+H103+H16+H113</f>
        <v>604833761.32000005</v>
      </c>
      <c r="I212" s="23">
        <f t="shared" si="21"/>
        <v>-9766094.9000000004</v>
      </c>
      <c r="J212" s="71">
        <f t="shared" si="22"/>
        <v>-1.59</v>
      </c>
      <c r="K212" s="77"/>
      <c r="L212" s="69" t="s">
        <v>14</v>
      </c>
      <c r="M212" s="69" t="s">
        <v>14</v>
      </c>
      <c r="N212" s="69" t="s">
        <v>14</v>
      </c>
      <c r="O212" s="69" t="s">
        <v>14</v>
      </c>
      <c r="P212" s="69" t="s">
        <v>14</v>
      </c>
      <c r="Q212" s="69" t="s">
        <v>14</v>
      </c>
      <c r="R212" s="69" t="s">
        <v>14</v>
      </c>
      <c r="S212" s="69" t="s">
        <v>14</v>
      </c>
    </row>
    <row r="213" spans="1:19" ht="22.5" hidden="1" customHeight="1" x14ac:dyDescent="0.25">
      <c r="A213" s="315" t="s">
        <v>183</v>
      </c>
      <c r="B213" s="45"/>
      <c r="C213" s="45" t="s">
        <v>13</v>
      </c>
      <c r="D213" s="77">
        <f>SUM(D214:D216)</f>
        <v>0</v>
      </c>
      <c r="E213" s="77">
        <f>SUM(E214:E216)</f>
        <v>0</v>
      </c>
      <c r="F213" s="77">
        <f>SUM(F214:F216)</f>
        <v>0</v>
      </c>
      <c r="G213" s="77">
        <f>SUM(G214:G216)</f>
        <v>0</v>
      </c>
      <c r="H213" s="77">
        <f>SUM(H214:H216)</f>
        <v>0</v>
      </c>
      <c r="I213" s="23">
        <f t="shared" si="21"/>
        <v>0</v>
      </c>
      <c r="J213" s="71" t="e">
        <f t="shared" si="22"/>
        <v>#DIV/0!</v>
      </c>
      <c r="K213" s="77"/>
      <c r="L213" s="69" t="s">
        <v>14</v>
      </c>
      <c r="M213" s="69" t="s">
        <v>14</v>
      </c>
      <c r="N213" s="69" t="s">
        <v>14</v>
      </c>
      <c r="O213" s="69" t="s">
        <v>14</v>
      </c>
      <c r="P213" s="69" t="s">
        <v>14</v>
      </c>
      <c r="Q213" s="69" t="s">
        <v>14</v>
      </c>
      <c r="R213" s="69" t="s">
        <v>14</v>
      </c>
      <c r="S213" s="69" t="s">
        <v>14</v>
      </c>
    </row>
    <row r="214" spans="1:19" ht="60" hidden="1" customHeight="1" x14ac:dyDescent="0.25">
      <c r="A214" s="315"/>
      <c r="B214" s="45"/>
      <c r="C214" s="45" t="s">
        <v>31</v>
      </c>
      <c r="D214" s="77">
        <v>0</v>
      </c>
      <c r="E214" s="77">
        <v>0</v>
      </c>
      <c r="F214" s="77">
        <v>0</v>
      </c>
      <c r="G214" s="77">
        <v>0</v>
      </c>
      <c r="H214" s="77">
        <v>0</v>
      </c>
      <c r="I214" s="23">
        <f t="shared" si="21"/>
        <v>0</v>
      </c>
      <c r="J214" s="71" t="e">
        <f t="shared" si="22"/>
        <v>#DIV/0!</v>
      </c>
      <c r="K214" s="77"/>
      <c r="L214" s="69" t="s">
        <v>14</v>
      </c>
      <c r="M214" s="69" t="s">
        <v>14</v>
      </c>
      <c r="N214" s="69" t="s">
        <v>14</v>
      </c>
      <c r="O214" s="69" t="s">
        <v>14</v>
      </c>
      <c r="P214" s="69" t="s">
        <v>14</v>
      </c>
      <c r="Q214" s="69" t="s">
        <v>14</v>
      </c>
      <c r="R214" s="69" t="s">
        <v>14</v>
      </c>
      <c r="S214" s="69" t="s">
        <v>14</v>
      </c>
    </row>
    <row r="215" spans="1:19" ht="60" hidden="1" customHeight="1" x14ac:dyDescent="0.25">
      <c r="A215" s="315"/>
      <c r="B215" s="45"/>
      <c r="C215" s="73" t="s">
        <v>20</v>
      </c>
      <c r="D215" s="77">
        <v>0</v>
      </c>
      <c r="E215" s="77">
        <v>0</v>
      </c>
      <c r="F215" s="77">
        <v>0</v>
      </c>
      <c r="G215" s="77">
        <v>0</v>
      </c>
      <c r="H215" s="77">
        <v>0</v>
      </c>
      <c r="I215" s="23">
        <f t="shared" si="21"/>
        <v>0</v>
      </c>
      <c r="J215" s="71" t="e">
        <f t="shared" si="22"/>
        <v>#DIV/0!</v>
      </c>
      <c r="K215" s="77"/>
      <c r="L215" s="69" t="s">
        <v>14</v>
      </c>
      <c r="M215" s="69" t="s">
        <v>14</v>
      </c>
      <c r="N215" s="69" t="s">
        <v>14</v>
      </c>
      <c r="O215" s="69" t="s">
        <v>14</v>
      </c>
      <c r="P215" s="69" t="s">
        <v>14</v>
      </c>
      <c r="Q215" s="69" t="s">
        <v>14</v>
      </c>
      <c r="R215" s="69" t="s">
        <v>14</v>
      </c>
      <c r="S215" s="69" t="s">
        <v>14</v>
      </c>
    </row>
    <row r="216" spans="1:19" ht="30" hidden="1" customHeight="1" x14ac:dyDescent="0.25">
      <c r="A216" s="315"/>
      <c r="B216" s="45"/>
      <c r="C216" s="45" t="s">
        <v>15</v>
      </c>
      <c r="D216" s="77">
        <v>0</v>
      </c>
      <c r="E216" s="77">
        <v>0</v>
      </c>
      <c r="F216" s="77">
        <v>0</v>
      </c>
      <c r="G216" s="77">
        <v>0</v>
      </c>
      <c r="H216" s="77">
        <v>0</v>
      </c>
      <c r="I216" s="23">
        <f t="shared" si="21"/>
        <v>0</v>
      </c>
      <c r="J216" s="71" t="e">
        <f t="shared" si="22"/>
        <v>#DIV/0!</v>
      </c>
      <c r="K216" s="77"/>
      <c r="L216" s="69" t="s">
        <v>14</v>
      </c>
      <c r="M216" s="69" t="s">
        <v>14</v>
      </c>
      <c r="N216" s="69" t="s">
        <v>14</v>
      </c>
      <c r="O216" s="69" t="s">
        <v>14</v>
      </c>
      <c r="P216" s="69" t="s">
        <v>14</v>
      </c>
      <c r="Q216" s="69" t="s">
        <v>14</v>
      </c>
      <c r="R216" s="69" t="s">
        <v>14</v>
      </c>
      <c r="S216" s="69" t="s">
        <v>14</v>
      </c>
    </row>
    <row r="217" spans="1:19" ht="15" customHeight="1" x14ac:dyDescent="0.25">
      <c r="A217" s="315" t="s">
        <v>184</v>
      </c>
      <c r="B217" s="45"/>
      <c r="C217" s="45" t="s">
        <v>97</v>
      </c>
      <c r="D217" s="77">
        <f>SUM(D218:D220)</f>
        <v>31000</v>
      </c>
      <c r="E217" s="77">
        <f>SUM(E218:E220)</f>
        <v>31000</v>
      </c>
      <c r="F217" s="77">
        <f>SUM(F218:F220)</f>
        <v>31000</v>
      </c>
      <c r="G217" s="77">
        <f>SUM(G218:G220)</f>
        <v>31000</v>
      </c>
      <c r="H217" s="77">
        <f>SUM(H218:H220)</f>
        <v>25344</v>
      </c>
      <c r="I217" s="23">
        <f t="shared" si="21"/>
        <v>-5656</v>
      </c>
      <c r="J217" s="71">
        <f t="shared" si="22"/>
        <v>-18.25</v>
      </c>
      <c r="K217" s="77"/>
      <c r="L217" s="69" t="s">
        <v>14</v>
      </c>
      <c r="M217" s="69" t="s">
        <v>14</v>
      </c>
      <c r="N217" s="69" t="s">
        <v>14</v>
      </c>
      <c r="O217" s="69" t="s">
        <v>14</v>
      </c>
      <c r="P217" s="69" t="s">
        <v>14</v>
      </c>
      <c r="Q217" s="69" t="s">
        <v>14</v>
      </c>
      <c r="R217" s="69" t="s">
        <v>14</v>
      </c>
      <c r="S217" s="69" t="s">
        <v>14</v>
      </c>
    </row>
    <row r="218" spans="1:19" ht="45.75" customHeight="1" x14ac:dyDescent="0.25">
      <c r="A218" s="315"/>
      <c r="B218" s="45"/>
      <c r="C218" s="45" t="s">
        <v>100</v>
      </c>
      <c r="D218" s="27">
        <f>D88</f>
        <v>0</v>
      </c>
      <c r="E218" s="27">
        <f>E88</f>
        <v>0</v>
      </c>
      <c r="F218" s="27">
        <f>F88</f>
        <v>0</v>
      </c>
      <c r="G218" s="27">
        <f>G88</f>
        <v>0</v>
      </c>
      <c r="H218" s="27">
        <f>H88</f>
        <v>0</v>
      </c>
      <c r="I218" s="27">
        <f t="shared" si="21"/>
        <v>0</v>
      </c>
      <c r="J218" s="71"/>
      <c r="K218" s="77"/>
      <c r="L218" s="69" t="s">
        <v>14</v>
      </c>
      <c r="M218" s="69" t="s">
        <v>14</v>
      </c>
      <c r="N218" s="69" t="s">
        <v>14</v>
      </c>
      <c r="O218" s="69" t="s">
        <v>14</v>
      </c>
      <c r="P218" s="69" t="s">
        <v>14</v>
      </c>
      <c r="Q218" s="69" t="s">
        <v>14</v>
      </c>
      <c r="R218" s="69" t="s">
        <v>14</v>
      </c>
      <c r="S218" s="69" t="s">
        <v>14</v>
      </c>
    </row>
    <row r="219" spans="1:19" ht="46.5" customHeight="1" x14ac:dyDescent="0.25">
      <c r="A219" s="315"/>
      <c r="B219" s="45"/>
      <c r="C219" s="73" t="s">
        <v>101</v>
      </c>
      <c r="D219" s="27">
        <f t="shared" ref="D219:H220" si="24">D26</f>
        <v>0</v>
      </c>
      <c r="E219" s="27">
        <f t="shared" si="24"/>
        <v>0</v>
      </c>
      <c r="F219" s="27">
        <f t="shared" si="24"/>
        <v>0</v>
      </c>
      <c r="G219" s="27">
        <f t="shared" si="24"/>
        <v>0</v>
      </c>
      <c r="H219" s="27">
        <f t="shared" si="24"/>
        <v>0</v>
      </c>
      <c r="I219" s="27">
        <f t="shared" si="21"/>
        <v>0</v>
      </c>
      <c r="J219" s="71"/>
      <c r="K219" s="77"/>
      <c r="L219" s="69" t="s">
        <v>14</v>
      </c>
      <c r="M219" s="69" t="s">
        <v>14</v>
      </c>
      <c r="N219" s="69" t="s">
        <v>14</v>
      </c>
      <c r="O219" s="69" t="s">
        <v>14</v>
      </c>
      <c r="P219" s="69" t="s">
        <v>14</v>
      </c>
      <c r="Q219" s="69" t="s">
        <v>14</v>
      </c>
      <c r="R219" s="69" t="s">
        <v>14</v>
      </c>
      <c r="S219" s="69" t="s">
        <v>14</v>
      </c>
    </row>
    <row r="220" spans="1:19" ht="32.25" customHeight="1" x14ac:dyDescent="0.25">
      <c r="A220" s="315"/>
      <c r="B220" s="45"/>
      <c r="C220" s="45" t="s">
        <v>102</v>
      </c>
      <c r="D220" s="77">
        <f t="shared" si="24"/>
        <v>31000</v>
      </c>
      <c r="E220" s="77">
        <f t="shared" si="24"/>
        <v>31000</v>
      </c>
      <c r="F220" s="77">
        <f t="shared" si="24"/>
        <v>31000</v>
      </c>
      <c r="G220" s="77">
        <f t="shared" si="24"/>
        <v>31000</v>
      </c>
      <c r="H220" s="77">
        <f t="shared" si="24"/>
        <v>25344</v>
      </c>
      <c r="I220" s="23">
        <f t="shared" si="21"/>
        <v>-5656</v>
      </c>
      <c r="J220" s="71">
        <f t="shared" si="22"/>
        <v>-18.25</v>
      </c>
      <c r="K220" s="77"/>
      <c r="L220" s="69" t="s">
        <v>14</v>
      </c>
      <c r="M220" s="69" t="s">
        <v>14</v>
      </c>
      <c r="N220" s="69" t="s">
        <v>14</v>
      </c>
      <c r="O220" s="69" t="s">
        <v>14</v>
      </c>
      <c r="P220" s="69" t="s">
        <v>14</v>
      </c>
      <c r="Q220" s="69" t="s">
        <v>14</v>
      </c>
      <c r="R220" s="69" t="s">
        <v>14</v>
      </c>
      <c r="S220" s="69" t="s">
        <v>14</v>
      </c>
    </row>
    <row r="221" spans="1:19" x14ac:dyDescent="0.25">
      <c r="A221" s="297" t="s">
        <v>19</v>
      </c>
      <c r="B221" s="76"/>
      <c r="C221" s="45" t="s">
        <v>97</v>
      </c>
      <c r="D221" s="77">
        <f>SUM(D222:D224)</f>
        <v>1952110</v>
      </c>
      <c r="E221" s="77">
        <f>SUM(E222:E224)</f>
        <v>2937685.89</v>
      </c>
      <c r="F221" s="77">
        <f>SUM(F222:F224)</f>
        <v>2937685.89</v>
      </c>
      <c r="G221" s="77">
        <f>SUM(G222:G224)</f>
        <v>2684521.7</v>
      </c>
      <c r="H221" s="77">
        <f>SUM(H222:H224)</f>
        <v>2683076.04</v>
      </c>
      <c r="I221" s="23">
        <f t="shared" si="21"/>
        <v>-1445.7</v>
      </c>
      <c r="J221" s="71">
        <f t="shared" si="22"/>
        <v>-0.05</v>
      </c>
      <c r="K221" s="77"/>
      <c r="L221" s="69" t="s">
        <v>14</v>
      </c>
      <c r="M221" s="69" t="s">
        <v>14</v>
      </c>
      <c r="N221" s="69" t="s">
        <v>14</v>
      </c>
      <c r="O221" s="69" t="s">
        <v>14</v>
      </c>
      <c r="P221" s="69" t="s">
        <v>14</v>
      </c>
      <c r="Q221" s="69" t="s">
        <v>14</v>
      </c>
      <c r="R221" s="69" t="s">
        <v>14</v>
      </c>
      <c r="S221" s="69" t="s">
        <v>14</v>
      </c>
    </row>
    <row r="222" spans="1:19" ht="48.75" customHeight="1" x14ac:dyDescent="0.25">
      <c r="A222" s="298"/>
      <c r="B222" s="78"/>
      <c r="C222" s="45" t="s">
        <v>100</v>
      </c>
      <c r="D222" s="27">
        <f t="shared" ref="D222:H224" si="25">D60</f>
        <v>0</v>
      </c>
      <c r="E222" s="77">
        <f t="shared" si="25"/>
        <v>0</v>
      </c>
      <c r="F222" s="77">
        <f t="shared" si="25"/>
        <v>0</v>
      </c>
      <c r="G222" s="77">
        <f t="shared" si="25"/>
        <v>0</v>
      </c>
      <c r="H222" s="77">
        <f t="shared" si="25"/>
        <v>0</v>
      </c>
      <c r="I222" s="23">
        <f t="shared" si="21"/>
        <v>0</v>
      </c>
      <c r="J222" s="71"/>
      <c r="K222" s="77"/>
      <c r="L222" s="69" t="s">
        <v>14</v>
      </c>
      <c r="M222" s="69" t="s">
        <v>14</v>
      </c>
      <c r="N222" s="69" t="s">
        <v>14</v>
      </c>
      <c r="O222" s="69" t="s">
        <v>14</v>
      </c>
      <c r="P222" s="69" t="s">
        <v>14</v>
      </c>
      <c r="Q222" s="69" t="s">
        <v>14</v>
      </c>
      <c r="R222" s="69" t="s">
        <v>14</v>
      </c>
      <c r="S222" s="69" t="s">
        <v>14</v>
      </c>
    </row>
    <row r="223" spans="1:19" ht="44.25" customHeight="1" x14ac:dyDescent="0.25">
      <c r="A223" s="298"/>
      <c r="B223" s="78"/>
      <c r="C223" s="73" t="s">
        <v>101</v>
      </c>
      <c r="D223" s="77">
        <f t="shared" si="25"/>
        <v>1952110</v>
      </c>
      <c r="E223" s="77">
        <f t="shared" si="25"/>
        <v>1952110</v>
      </c>
      <c r="F223" s="77">
        <f t="shared" si="25"/>
        <v>1952110</v>
      </c>
      <c r="G223" s="77">
        <f t="shared" si="25"/>
        <v>1755488.78</v>
      </c>
      <c r="H223" s="77">
        <f t="shared" si="25"/>
        <v>1755488.78</v>
      </c>
      <c r="I223" s="23">
        <f t="shared" si="21"/>
        <v>0</v>
      </c>
      <c r="J223" s="71">
        <f t="shared" si="22"/>
        <v>0</v>
      </c>
      <c r="K223" s="77"/>
      <c r="L223" s="69" t="s">
        <v>14</v>
      </c>
      <c r="M223" s="69" t="s">
        <v>14</v>
      </c>
      <c r="N223" s="69" t="s">
        <v>14</v>
      </c>
      <c r="O223" s="69" t="s">
        <v>14</v>
      </c>
      <c r="P223" s="69" t="s">
        <v>14</v>
      </c>
      <c r="Q223" s="69" t="s">
        <v>14</v>
      </c>
      <c r="R223" s="69" t="s">
        <v>14</v>
      </c>
      <c r="S223" s="69" t="s">
        <v>14</v>
      </c>
    </row>
    <row r="224" spans="1:19" ht="30" x14ac:dyDescent="0.25">
      <c r="A224" s="327"/>
      <c r="B224" s="117"/>
      <c r="C224" s="45" t="s">
        <v>102</v>
      </c>
      <c r="D224" s="27">
        <f t="shared" si="25"/>
        <v>0</v>
      </c>
      <c r="E224" s="77">
        <f t="shared" si="25"/>
        <v>985575.89</v>
      </c>
      <c r="F224" s="77">
        <f t="shared" si="25"/>
        <v>985575.89</v>
      </c>
      <c r="G224" s="77">
        <f t="shared" si="25"/>
        <v>929032.92</v>
      </c>
      <c r="H224" s="77">
        <f t="shared" si="25"/>
        <v>927587.26</v>
      </c>
      <c r="I224" s="23">
        <f t="shared" si="21"/>
        <v>-1445.7</v>
      </c>
      <c r="J224" s="71">
        <f t="shared" si="22"/>
        <v>-0.16</v>
      </c>
      <c r="K224" s="77"/>
      <c r="L224" s="69" t="s">
        <v>14</v>
      </c>
      <c r="M224" s="69" t="s">
        <v>14</v>
      </c>
      <c r="N224" s="69" t="s">
        <v>14</v>
      </c>
      <c r="O224" s="69" t="s">
        <v>14</v>
      </c>
      <c r="P224" s="69" t="s">
        <v>14</v>
      </c>
      <c r="Q224" s="69" t="s">
        <v>14</v>
      </c>
      <c r="R224" s="69" t="s">
        <v>14</v>
      </c>
      <c r="S224" s="69" t="s">
        <v>14</v>
      </c>
    </row>
    <row r="225" spans="1:19" ht="16.5" customHeight="1" x14ac:dyDescent="0.25">
      <c r="A225" s="297" t="s">
        <v>185</v>
      </c>
      <c r="B225" s="76"/>
      <c r="C225" s="45" t="s">
        <v>97</v>
      </c>
      <c r="D225" s="77">
        <f>SUM(D226:D228)</f>
        <v>435530</v>
      </c>
      <c r="E225" s="77">
        <f>SUM(E226:E228)</f>
        <v>435530</v>
      </c>
      <c r="F225" s="77">
        <f>SUM(F226:F228)</f>
        <v>435530</v>
      </c>
      <c r="G225" s="77">
        <f>SUM(G226:G228)</f>
        <v>289222.40000000002</v>
      </c>
      <c r="H225" s="77">
        <f>SUM(H226:H228)</f>
        <v>289222.40000000002</v>
      </c>
      <c r="I225" s="25">
        <f t="shared" si="21"/>
        <v>0</v>
      </c>
      <c r="J225" s="25">
        <f t="shared" si="22"/>
        <v>0</v>
      </c>
      <c r="K225" s="77"/>
      <c r="L225" s="69" t="s">
        <v>14</v>
      </c>
      <c r="M225" s="69" t="s">
        <v>14</v>
      </c>
      <c r="N225" s="69" t="s">
        <v>14</v>
      </c>
      <c r="O225" s="69" t="s">
        <v>14</v>
      </c>
      <c r="P225" s="69" t="s">
        <v>14</v>
      </c>
      <c r="Q225" s="69" t="s">
        <v>14</v>
      </c>
      <c r="R225" s="69" t="s">
        <v>14</v>
      </c>
      <c r="S225" s="69" t="s">
        <v>14</v>
      </c>
    </row>
    <row r="226" spans="1:19" ht="49.5" customHeight="1" x14ac:dyDescent="0.25">
      <c r="A226" s="298"/>
      <c r="B226" s="78"/>
      <c r="C226" s="45" t="s">
        <v>100</v>
      </c>
      <c r="D226" s="27">
        <f t="shared" ref="D226:H228" si="26">D56</f>
        <v>0</v>
      </c>
      <c r="E226" s="77">
        <f t="shared" si="26"/>
        <v>0</v>
      </c>
      <c r="F226" s="77">
        <f t="shared" si="26"/>
        <v>0</v>
      </c>
      <c r="G226" s="77">
        <f t="shared" si="26"/>
        <v>0</v>
      </c>
      <c r="H226" s="77">
        <f t="shared" si="26"/>
        <v>0</v>
      </c>
      <c r="I226" s="25">
        <f t="shared" si="21"/>
        <v>0</v>
      </c>
      <c r="J226" s="25"/>
      <c r="K226" s="77"/>
      <c r="L226" s="69" t="s">
        <v>14</v>
      </c>
      <c r="M226" s="69" t="s">
        <v>14</v>
      </c>
      <c r="N226" s="69" t="s">
        <v>14</v>
      </c>
      <c r="O226" s="69" t="s">
        <v>14</v>
      </c>
      <c r="P226" s="69" t="s">
        <v>14</v>
      </c>
      <c r="Q226" s="69" t="s">
        <v>14</v>
      </c>
      <c r="R226" s="69" t="s">
        <v>14</v>
      </c>
      <c r="S226" s="69" t="s">
        <v>14</v>
      </c>
    </row>
    <row r="227" spans="1:19" ht="48.75" customHeight="1" x14ac:dyDescent="0.25">
      <c r="A227" s="298"/>
      <c r="B227" s="78"/>
      <c r="C227" s="73" t="s">
        <v>101</v>
      </c>
      <c r="D227" s="77">
        <f t="shared" si="26"/>
        <v>435530</v>
      </c>
      <c r="E227" s="77">
        <f t="shared" si="26"/>
        <v>435530</v>
      </c>
      <c r="F227" s="77">
        <f t="shared" si="26"/>
        <v>435530</v>
      </c>
      <c r="G227" s="77">
        <f t="shared" si="26"/>
        <v>289222.40000000002</v>
      </c>
      <c r="H227" s="77">
        <f t="shared" si="26"/>
        <v>289222.40000000002</v>
      </c>
      <c r="I227" s="25">
        <f t="shared" si="21"/>
        <v>0</v>
      </c>
      <c r="J227" s="25">
        <f t="shared" si="22"/>
        <v>0</v>
      </c>
      <c r="K227" s="77"/>
      <c r="L227" s="69" t="s">
        <v>14</v>
      </c>
      <c r="M227" s="69" t="s">
        <v>14</v>
      </c>
      <c r="N227" s="69" t="s">
        <v>14</v>
      </c>
      <c r="O227" s="69" t="s">
        <v>14</v>
      </c>
      <c r="P227" s="69" t="s">
        <v>14</v>
      </c>
      <c r="Q227" s="69" t="s">
        <v>14</v>
      </c>
      <c r="R227" s="69" t="s">
        <v>14</v>
      </c>
      <c r="S227" s="69" t="s">
        <v>14</v>
      </c>
    </row>
    <row r="228" spans="1:19" ht="31.5" customHeight="1" x14ac:dyDescent="0.25">
      <c r="A228" s="327"/>
      <c r="B228" s="117"/>
      <c r="C228" s="45" t="s">
        <v>102</v>
      </c>
      <c r="D228" s="27">
        <f t="shared" si="26"/>
        <v>0</v>
      </c>
      <c r="E228" s="27">
        <f t="shared" si="26"/>
        <v>0</v>
      </c>
      <c r="F228" s="27">
        <f t="shared" si="26"/>
        <v>0</v>
      </c>
      <c r="G228" s="27">
        <f t="shared" si="26"/>
        <v>0</v>
      </c>
      <c r="H228" s="27">
        <f t="shared" si="26"/>
        <v>0</v>
      </c>
      <c r="I228" s="25">
        <f t="shared" si="21"/>
        <v>0</v>
      </c>
      <c r="J228" s="25"/>
      <c r="K228" s="77"/>
      <c r="L228" s="69" t="s">
        <v>14</v>
      </c>
      <c r="M228" s="69" t="s">
        <v>14</v>
      </c>
      <c r="N228" s="69" t="s">
        <v>14</v>
      </c>
      <c r="O228" s="69" t="s">
        <v>14</v>
      </c>
      <c r="P228" s="69" t="s">
        <v>14</v>
      </c>
      <c r="Q228" s="69" t="s">
        <v>14</v>
      </c>
      <c r="R228" s="69" t="s">
        <v>14</v>
      </c>
      <c r="S228" s="69" t="s">
        <v>14</v>
      </c>
    </row>
    <row r="229" spans="1:19" x14ac:dyDescent="0.25">
      <c r="A229" s="297" t="s">
        <v>186</v>
      </c>
      <c r="B229" s="76"/>
      <c r="C229" s="45" t="s">
        <v>97</v>
      </c>
      <c r="D229" s="77">
        <f>D232+D230+D231</f>
        <v>22095557</v>
      </c>
      <c r="E229" s="77">
        <f>E232+E230+E231</f>
        <v>25329713</v>
      </c>
      <c r="F229" s="77">
        <f>F232+F230+F231</f>
        <v>25329713</v>
      </c>
      <c r="G229" s="77">
        <f>G232+G230+G231</f>
        <v>25839023.260000002</v>
      </c>
      <c r="H229" s="77">
        <f>H232+H230+H231</f>
        <v>25827963.5</v>
      </c>
      <c r="I229" s="23">
        <f t="shared" si="21"/>
        <v>-11059.8</v>
      </c>
      <c r="J229" s="71">
        <f t="shared" si="22"/>
        <v>-0.04</v>
      </c>
      <c r="K229" s="77"/>
      <c r="L229" s="69" t="s">
        <v>14</v>
      </c>
      <c r="M229" s="69" t="s">
        <v>14</v>
      </c>
      <c r="N229" s="69" t="s">
        <v>14</v>
      </c>
      <c r="O229" s="69" t="s">
        <v>14</v>
      </c>
      <c r="P229" s="69" t="s">
        <v>14</v>
      </c>
      <c r="Q229" s="69" t="s">
        <v>14</v>
      </c>
      <c r="R229" s="69" t="s">
        <v>14</v>
      </c>
      <c r="S229" s="69" t="s">
        <v>14</v>
      </c>
    </row>
    <row r="230" spans="1:19" ht="47.25" customHeight="1" x14ac:dyDescent="0.25">
      <c r="A230" s="298"/>
      <c r="B230" s="78"/>
      <c r="C230" s="45" t="s">
        <v>100</v>
      </c>
      <c r="D230" s="77">
        <f t="shared" ref="D230:H232" si="27">D48</f>
        <v>19255700</v>
      </c>
      <c r="E230" s="77">
        <f t="shared" si="27"/>
        <v>19255700</v>
      </c>
      <c r="F230" s="77">
        <f t="shared" si="27"/>
        <v>19255700</v>
      </c>
      <c r="G230" s="77">
        <f t="shared" si="27"/>
        <v>19255700</v>
      </c>
      <c r="H230" s="77">
        <f t="shared" si="27"/>
        <v>19255700</v>
      </c>
      <c r="I230" s="25">
        <f t="shared" si="21"/>
        <v>0</v>
      </c>
      <c r="J230" s="25">
        <f t="shared" si="22"/>
        <v>0</v>
      </c>
      <c r="K230" s="77"/>
      <c r="L230" s="69" t="s">
        <v>14</v>
      </c>
      <c r="M230" s="69" t="s">
        <v>14</v>
      </c>
      <c r="N230" s="69" t="s">
        <v>14</v>
      </c>
      <c r="O230" s="69" t="s">
        <v>14</v>
      </c>
      <c r="P230" s="69" t="s">
        <v>14</v>
      </c>
      <c r="Q230" s="69" t="s">
        <v>14</v>
      </c>
      <c r="R230" s="69" t="s">
        <v>14</v>
      </c>
      <c r="S230" s="69" t="s">
        <v>14</v>
      </c>
    </row>
    <row r="231" spans="1:19" ht="48" customHeight="1" x14ac:dyDescent="0.25">
      <c r="A231" s="298"/>
      <c r="B231" s="78"/>
      <c r="C231" s="73" t="s">
        <v>101</v>
      </c>
      <c r="D231" s="77">
        <f t="shared" si="27"/>
        <v>2747050</v>
      </c>
      <c r="E231" s="77">
        <f t="shared" si="27"/>
        <v>2747050</v>
      </c>
      <c r="F231" s="77">
        <f t="shared" si="27"/>
        <v>2747050</v>
      </c>
      <c r="G231" s="77">
        <f t="shared" si="27"/>
        <v>3089978.82</v>
      </c>
      <c r="H231" s="77">
        <f t="shared" si="27"/>
        <v>3089978.82</v>
      </c>
      <c r="I231" s="25">
        <f t="shared" si="21"/>
        <v>0</v>
      </c>
      <c r="J231" s="25">
        <f t="shared" si="22"/>
        <v>0</v>
      </c>
      <c r="K231" s="77"/>
      <c r="L231" s="69" t="s">
        <v>14</v>
      </c>
      <c r="M231" s="69" t="s">
        <v>14</v>
      </c>
      <c r="N231" s="69" t="s">
        <v>14</v>
      </c>
      <c r="O231" s="69" t="s">
        <v>14</v>
      </c>
      <c r="P231" s="69" t="s">
        <v>14</v>
      </c>
      <c r="Q231" s="69" t="s">
        <v>14</v>
      </c>
      <c r="R231" s="69" t="s">
        <v>14</v>
      </c>
      <c r="S231" s="69" t="s">
        <v>14</v>
      </c>
    </row>
    <row r="232" spans="1:19" ht="30" x14ac:dyDescent="0.25">
      <c r="A232" s="327"/>
      <c r="B232" s="117"/>
      <c r="C232" s="45" t="s">
        <v>102</v>
      </c>
      <c r="D232" s="77">
        <f t="shared" si="27"/>
        <v>92807</v>
      </c>
      <c r="E232" s="77">
        <f t="shared" si="27"/>
        <v>3326963</v>
      </c>
      <c r="F232" s="77">
        <f t="shared" si="27"/>
        <v>3326963</v>
      </c>
      <c r="G232" s="77">
        <f t="shared" si="27"/>
        <v>3493344.44</v>
      </c>
      <c r="H232" s="77">
        <f t="shared" si="27"/>
        <v>3482284.68</v>
      </c>
      <c r="I232" s="23">
        <f t="shared" si="21"/>
        <v>-11059.8</v>
      </c>
      <c r="J232" s="71">
        <f t="shared" si="22"/>
        <v>-0.32</v>
      </c>
      <c r="K232" s="77"/>
      <c r="L232" s="69" t="s">
        <v>14</v>
      </c>
      <c r="M232" s="69" t="s">
        <v>14</v>
      </c>
      <c r="N232" s="69" t="s">
        <v>14</v>
      </c>
      <c r="O232" s="69" t="s">
        <v>14</v>
      </c>
      <c r="P232" s="69" t="s">
        <v>14</v>
      </c>
      <c r="Q232" s="69" t="s">
        <v>14</v>
      </c>
      <c r="R232" s="69" t="s">
        <v>14</v>
      </c>
      <c r="S232" s="69" t="s">
        <v>14</v>
      </c>
    </row>
    <row r="233" spans="1:19" ht="20.25" customHeight="1" x14ac:dyDescent="0.25">
      <c r="A233" s="297" t="s">
        <v>187</v>
      </c>
      <c r="B233" s="76"/>
      <c r="C233" s="45" t="s">
        <v>97</v>
      </c>
      <c r="D233" s="77">
        <f>D236+D234+D235</f>
        <v>1681210</v>
      </c>
      <c r="E233" s="77">
        <f>E236+E234+E235</f>
        <v>3798669</v>
      </c>
      <c r="F233" s="77">
        <f>F236+F234+F235</f>
        <v>3798669</v>
      </c>
      <c r="G233" s="77">
        <f>G236+G234+G235</f>
        <v>3186122.71</v>
      </c>
      <c r="H233" s="77">
        <f>H236+H234+H235</f>
        <v>2872994.67</v>
      </c>
      <c r="I233" s="23">
        <f t="shared" si="21"/>
        <v>-313128</v>
      </c>
      <c r="J233" s="71">
        <f t="shared" si="22"/>
        <v>-9.83</v>
      </c>
      <c r="K233" s="77"/>
      <c r="L233" s="69" t="s">
        <v>14</v>
      </c>
      <c r="M233" s="69" t="s">
        <v>14</v>
      </c>
      <c r="N233" s="69" t="s">
        <v>14</v>
      </c>
      <c r="O233" s="69" t="s">
        <v>14</v>
      </c>
      <c r="P233" s="69" t="s">
        <v>14</v>
      </c>
      <c r="Q233" s="69" t="s">
        <v>14</v>
      </c>
      <c r="R233" s="69" t="s">
        <v>14</v>
      </c>
      <c r="S233" s="69" t="s">
        <v>14</v>
      </c>
    </row>
    <row r="234" spans="1:19" ht="48.75" customHeight="1" x14ac:dyDescent="0.25">
      <c r="A234" s="298"/>
      <c r="B234" s="78"/>
      <c r="C234" s="45" t="s">
        <v>100</v>
      </c>
      <c r="D234" s="27">
        <f t="shared" ref="D234:H236" si="28">D52</f>
        <v>0</v>
      </c>
      <c r="E234" s="77">
        <f t="shared" si="28"/>
        <v>0</v>
      </c>
      <c r="F234" s="27">
        <f t="shared" si="28"/>
        <v>0</v>
      </c>
      <c r="G234" s="27">
        <f t="shared" si="28"/>
        <v>0</v>
      </c>
      <c r="H234" s="27">
        <f t="shared" si="28"/>
        <v>0</v>
      </c>
      <c r="I234" s="27">
        <f t="shared" si="21"/>
        <v>0</v>
      </c>
      <c r="J234" s="71"/>
      <c r="K234" s="77"/>
      <c r="L234" s="69" t="s">
        <v>14</v>
      </c>
      <c r="M234" s="69" t="s">
        <v>14</v>
      </c>
      <c r="N234" s="69" t="s">
        <v>14</v>
      </c>
      <c r="O234" s="69" t="s">
        <v>14</v>
      </c>
      <c r="P234" s="69" t="s">
        <v>14</v>
      </c>
      <c r="Q234" s="69" t="s">
        <v>14</v>
      </c>
      <c r="R234" s="69" t="s">
        <v>14</v>
      </c>
      <c r="S234" s="69" t="s">
        <v>14</v>
      </c>
    </row>
    <row r="235" spans="1:19" ht="46.5" customHeight="1" x14ac:dyDescent="0.25">
      <c r="A235" s="298"/>
      <c r="B235" s="78"/>
      <c r="C235" s="73" t="s">
        <v>101</v>
      </c>
      <c r="D235" s="77">
        <f t="shared" si="28"/>
        <v>1681210</v>
      </c>
      <c r="E235" s="77">
        <f t="shared" si="28"/>
        <v>1681210</v>
      </c>
      <c r="F235" s="77">
        <f t="shared" si="28"/>
        <v>1681210</v>
      </c>
      <c r="G235" s="77">
        <f t="shared" si="28"/>
        <v>1681210</v>
      </c>
      <c r="H235" s="77">
        <f t="shared" si="28"/>
        <v>1681210</v>
      </c>
      <c r="I235" s="23">
        <f t="shared" si="21"/>
        <v>0</v>
      </c>
      <c r="J235" s="71">
        <f t="shared" si="22"/>
        <v>0</v>
      </c>
      <c r="K235" s="77"/>
      <c r="L235" s="69" t="s">
        <v>14</v>
      </c>
      <c r="M235" s="69" t="s">
        <v>14</v>
      </c>
      <c r="N235" s="69" t="s">
        <v>14</v>
      </c>
      <c r="O235" s="69" t="s">
        <v>14</v>
      </c>
      <c r="P235" s="69" t="s">
        <v>14</v>
      </c>
      <c r="Q235" s="69" t="s">
        <v>14</v>
      </c>
      <c r="R235" s="69" t="s">
        <v>14</v>
      </c>
      <c r="S235" s="69" t="s">
        <v>14</v>
      </c>
    </row>
    <row r="236" spans="1:19" ht="30.75" customHeight="1" x14ac:dyDescent="0.25">
      <c r="A236" s="327"/>
      <c r="B236" s="117"/>
      <c r="C236" s="45" t="s">
        <v>102</v>
      </c>
      <c r="D236" s="27">
        <f t="shared" si="28"/>
        <v>0</v>
      </c>
      <c r="E236" s="77">
        <f t="shared" si="28"/>
        <v>2117459</v>
      </c>
      <c r="F236" s="77">
        <f t="shared" si="28"/>
        <v>2117459</v>
      </c>
      <c r="G236" s="77">
        <f t="shared" si="28"/>
        <v>1504912.71</v>
      </c>
      <c r="H236" s="77">
        <f t="shared" si="28"/>
        <v>1191784.67</v>
      </c>
      <c r="I236" s="23">
        <f t="shared" si="21"/>
        <v>-313128</v>
      </c>
      <c r="J236" s="71">
        <f t="shared" si="22"/>
        <v>-20.81</v>
      </c>
      <c r="K236" s="77"/>
      <c r="L236" s="69" t="s">
        <v>14</v>
      </c>
      <c r="M236" s="69" t="s">
        <v>14</v>
      </c>
      <c r="N236" s="69" t="s">
        <v>14</v>
      </c>
      <c r="O236" s="69" t="s">
        <v>14</v>
      </c>
      <c r="P236" s="69" t="s">
        <v>14</v>
      </c>
      <c r="Q236" s="69" t="s">
        <v>14</v>
      </c>
      <c r="R236" s="69" t="s">
        <v>14</v>
      </c>
      <c r="S236" s="69" t="s">
        <v>14</v>
      </c>
    </row>
    <row r="237" spans="1:19" x14ac:dyDescent="0.25">
      <c r="A237" s="315" t="s">
        <v>188</v>
      </c>
      <c r="B237" s="45"/>
      <c r="C237" s="45" t="s">
        <v>97</v>
      </c>
      <c r="D237" s="77">
        <f>SUM(D238:D240)</f>
        <v>370100</v>
      </c>
      <c r="E237" s="77">
        <f>SUM(E238:E240)</f>
        <v>370100</v>
      </c>
      <c r="F237" s="77">
        <f>SUM(F238:F240)</f>
        <v>370100</v>
      </c>
      <c r="G237" s="77">
        <f>SUM(G238:G240)</f>
        <v>370100</v>
      </c>
      <c r="H237" s="77">
        <f>SUM(H238:H240)</f>
        <v>191263.49</v>
      </c>
      <c r="I237" s="23">
        <f t="shared" si="21"/>
        <v>-178836.5</v>
      </c>
      <c r="J237" s="71">
        <f t="shared" si="22"/>
        <v>-48.32</v>
      </c>
      <c r="K237" s="77"/>
      <c r="L237" s="69" t="s">
        <v>14</v>
      </c>
      <c r="M237" s="69" t="s">
        <v>14</v>
      </c>
      <c r="N237" s="69" t="s">
        <v>14</v>
      </c>
      <c r="O237" s="69" t="s">
        <v>14</v>
      </c>
      <c r="P237" s="69" t="s">
        <v>14</v>
      </c>
      <c r="Q237" s="69" t="s">
        <v>14</v>
      </c>
      <c r="R237" s="69" t="s">
        <v>14</v>
      </c>
      <c r="S237" s="69" t="s">
        <v>14</v>
      </c>
    </row>
    <row r="238" spans="1:19" ht="48.75" customHeight="1" x14ac:dyDescent="0.25">
      <c r="A238" s="315"/>
      <c r="B238" s="45"/>
      <c r="C238" s="45" t="s">
        <v>100</v>
      </c>
      <c r="D238" s="77"/>
      <c r="E238" s="77"/>
      <c r="F238" s="77"/>
      <c r="G238" s="77"/>
      <c r="H238" s="77"/>
      <c r="I238" s="25"/>
      <c r="J238" s="71"/>
      <c r="K238" s="77"/>
      <c r="L238" s="69" t="s">
        <v>14</v>
      </c>
      <c r="M238" s="69" t="s">
        <v>14</v>
      </c>
      <c r="N238" s="69" t="s">
        <v>14</v>
      </c>
      <c r="O238" s="69" t="s">
        <v>14</v>
      </c>
      <c r="P238" s="69" t="s">
        <v>14</v>
      </c>
      <c r="Q238" s="69" t="s">
        <v>14</v>
      </c>
      <c r="R238" s="69" t="s">
        <v>14</v>
      </c>
      <c r="S238" s="69" t="s">
        <v>14</v>
      </c>
    </row>
    <row r="239" spans="1:19" ht="48" customHeight="1" x14ac:dyDescent="0.25">
      <c r="A239" s="315"/>
      <c r="B239" s="45"/>
      <c r="C239" s="73" t="s">
        <v>101</v>
      </c>
      <c r="D239" s="77"/>
      <c r="E239" s="77"/>
      <c r="F239" s="77"/>
      <c r="G239" s="77"/>
      <c r="H239" s="77"/>
      <c r="I239" s="25"/>
      <c r="J239" s="71"/>
      <c r="K239" s="77"/>
      <c r="L239" s="69" t="s">
        <v>14</v>
      </c>
      <c r="M239" s="69" t="s">
        <v>14</v>
      </c>
      <c r="N239" s="69" t="s">
        <v>14</v>
      </c>
      <c r="O239" s="69" t="s">
        <v>14</v>
      </c>
      <c r="P239" s="69" t="s">
        <v>14</v>
      </c>
      <c r="Q239" s="69" t="s">
        <v>14</v>
      </c>
      <c r="R239" s="69" t="s">
        <v>14</v>
      </c>
      <c r="S239" s="69" t="s">
        <v>14</v>
      </c>
    </row>
    <row r="240" spans="1:19" ht="36" customHeight="1" x14ac:dyDescent="0.25">
      <c r="A240" s="315"/>
      <c r="B240" s="45"/>
      <c r="C240" s="45" t="s">
        <v>102</v>
      </c>
      <c r="D240" s="77">
        <f>D31</f>
        <v>370100</v>
      </c>
      <c r="E240" s="77">
        <f>E31</f>
        <v>370100</v>
      </c>
      <c r="F240" s="77">
        <f>F31</f>
        <v>370100</v>
      </c>
      <c r="G240" s="77">
        <f>G31</f>
        <v>370100</v>
      </c>
      <c r="H240" s="77">
        <f>H31</f>
        <v>191263.49</v>
      </c>
      <c r="I240" s="23">
        <f t="shared" si="21"/>
        <v>-178836.5</v>
      </c>
      <c r="J240" s="71">
        <f t="shared" si="22"/>
        <v>-48.32</v>
      </c>
      <c r="K240" s="77"/>
      <c r="L240" s="69" t="s">
        <v>14</v>
      </c>
      <c r="M240" s="69" t="s">
        <v>14</v>
      </c>
      <c r="N240" s="69" t="s">
        <v>14</v>
      </c>
      <c r="O240" s="69" t="s">
        <v>14</v>
      </c>
      <c r="P240" s="69" t="s">
        <v>14</v>
      </c>
      <c r="Q240" s="69" t="s">
        <v>14</v>
      </c>
      <c r="R240" s="69" t="s">
        <v>14</v>
      </c>
      <c r="S240" s="69" t="s">
        <v>14</v>
      </c>
    </row>
    <row r="241" spans="1:19" x14ac:dyDescent="0.25">
      <c r="A241" s="315" t="s">
        <v>189</v>
      </c>
      <c r="B241" s="45"/>
      <c r="C241" s="45" t="s">
        <v>97</v>
      </c>
      <c r="D241" s="77">
        <f>SUM(D242:D244)</f>
        <v>3742400</v>
      </c>
      <c r="E241" s="77">
        <f>SUM(E242:E244)</f>
        <v>3742400</v>
      </c>
      <c r="F241" s="77">
        <f>SUM(F242:F244)</f>
        <v>3742400</v>
      </c>
      <c r="G241" s="77">
        <f>SUM(G242:G244)</f>
        <v>3792400</v>
      </c>
      <c r="H241" s="77">
        <f>SUM(H242:H244)</f>
        <v>3109499.17</v>
      </c>
      <c r="I241" s="23">
        <f t="shared" si="21"/>
        <v>-682900.8</v>
      </c>
      <c r="J241" s="71">
        <f t="shared" si="22"/>
        <v>-18.010000000000002</v>
      </c>
      <c r="K241" s="77"/>
      <c r="L241" s="69" t="s">
        <v>14</v>
      </c>
      <c r="M241" s="69" t="s">
        <v>14</v>
      </c>
      <c r="N241" s="69" t="s">
        <v>14</v>
      </c>
      <c r="O241" s="69" t="s">
        <v>14</v>
      </c>
      <c r="P241" s="69" t="s">
        <v>14</v>
      </c>
      <c r="Q241" s="69" t="s">
        <v>14</v>
      </c>
      <c r="R241" s="69" t="s">
        <v>14</v>
      </c>
      <c r="S241" s="69" t="s">
        <v>14</v>
      </c>
    </row>
    <row r="242" spans="1:19" ht="48" customHeight="1" x14ac:dyDescent="0.25">
      <c r="A242" s="315"/>
      <c r="B242" s="45"/>
      <c r="C242" s="45" t="s">
        <v>100</v>
      </c>
      <c r="D242" s="77"/>
      <c r="E242" s="77"/>
      <c r="F242" s="77"/>
      <c r="G242" s="77"/>
      <c r="H242" s="77"/>
      <c r="I242" s="23"/>
      <c r="J242" s="71"/>
      <c r="K242" s="77"/>
      <c r="L242" s="69" t="s">
        <v>14</v>
      </c>
      <c r="M242" s="69" t="s">
        <v>14</v>
      </c>
      <c r="N242" s="69" t="s">
        <v>14</v>
      </c>
      <c r="O242" s="69" t="s">
        <v>14</v>
      </c>
      <c r="P242" s="69" t="s">
        <v>14</v>
      </c>
      <c r="Q242" s="69" t="s">
        <v>14</v>
      </c>
      <c r="R242" s="69" t="s">
        <v>14</v>
      </c>
      <c r="S242" s="69" t="s">
        <v>14</v>
      </c>
    </row>
    <row r="243" spans="1:19" ht="45.75" customHeight="1" x14ac:dyDescent="0.25">
      <c r="A243" s="315"/>
      <c r="B243" s="45"/>
      <c r="C243" s="73" t="s">
        <v>101</v>
      </c>
      <c r="D243" s="77"/>
      <c r="E243" s="77"/>
      <c r="F243" s="77"/>
      <c r="G243" s="77"/>
      <c r="H243" s="77"/>
      <c r="I243" s="23"/>
      <c r="J243" s="71"/>
      <c r="K243" s="77"/>
      <c r="L243" s="69" t="s">
        <v>14</v>
      </c>
      <c r="M243" s="69" t="s">
        <v>14</v>
      </c>
      <c r="N243" s="69" t="s">
        <v>14</v>
      </c>
      <c r="O243" s="69" t="s">
        <v>14</v>
      </c>
      <c r="P243" s="69" t="s">
        <v>14</v>
      </c>
      <c r="Q243" s="69" t="s">
        <v>14</v>
      </c>
      <c r="R243" s="69" t="s">
        <v>14</v>
      </c>
      <c r="S243" s="69" t="s">
        <v>14</v>
      </c>
    </row>
    <row r="244" spans="1:19" ht="32.25" customHeight="1" x14ac:dyDescent="0.25">
      <c r="A244" s="315"/>
      <c r="B244" s="45"/>
      <c r="C244" s="45" t="s">
        <v>102</v>
      </c>
      <c r="D244" s="77">
        <f>D66</f>
        <v>3742400</v>
      </c>
      <c r="E244" s="77">
        <f>E66</f>
        <v>3742400</v>
      </c>
      <c r="F244" s="77">
        <f>F66</f>
        <v>3742400</v>
      </c>
      <c r="G244" s="77">
        <f>G66</f>
        <v>3792400</v>
      </c>
      <c r="H244" s="77">
        <f>H66</f>
        <v>3109499.17</v>
      </c>
      <c r="I244" s="23">
        <f t="shared" si="21"/>
        <v>-682900.8</v>
      </c>
      <c r="J244" s="71">
        <f t="shared" si="22"/>
        <v>-18.010000000000002</v>
      </c>
      <c r="K244" s="77"/>
      <c r="L244" s="69" t="s">
        <v>14</v>
      </c>
      <c r="M244" s="69" t="s">
        <v>14</v>
      </c>
      <c r="N244" s="69" t="s">
        <v>14</v>
      </c>
      <c r="O244" s="69" t="s">
        <v>14</v>
      </c>
      <c r="P244" s="69" t="s">
        <v>14</v>
      </c>
      <c r="Q244" s="69" t="s">
        <v>14</v>
      </c>
      <c r="R244" s="69" t="s">
        <v>14</v>
      </c>
      <c r="S244" s="69" t="s">
        <v>14</v>
      </c>
    </row>
    <row r="245" spans="1:19" x14ac:dyDescent="0.25">
      <c r="A245" s="315" t="s">
        <v>190</v>
      </c>
      <c r="B245" s="45"/>
      <c r="C245" s="45" t="s">
        <v>97</v>
      </c>
      <c r="D245" s="77">
        <f>SUM(D246:D248)</f>
        <v>243700</v>
      </c>
      <c r="E245" s="77">
        <f>SUM(E246:E248)</f>
        <v>65922.070000000007</v>
      </c>
      <c r="F245" s="77">
        <f>SUM(F246:F248)</f>
        <v>65922.070000000007</v>
      </c>
      <c r="G245" s="77">
        <f>SUM(G246:G248)</f>
        <v>65922.070000000007</v>
      </c>
      <c r="H245" s="77">
        <f>SUM(H246:H248)</f>
        <v>65888.67</v>
      </c>
      <c r="I245" s="23">
        <f t="shared" si="21"/>
        <v>-33.4</v>
      </c>
      <c r="J245" s="71">
        <f t="shared" si="22"/>
        <v>-0.05</v>
      </c>
      <c r="K245" s="77"/>
      <c r="L245" s="69" t="s">
        <v>14</v>
      </c>
      <c r="M245" s="69" t="s">
        <v>14</v>
      </c>
      <c r="N245" s="69" t="s">
        <v>14</v>
      </c>
      <c r="O245" s="69" t="s">
        <v>14</v>
      </c>
      <c r="P245" s="69" t="s">
        <v>14</v>
      </c>
      <c r="Q245" s="69" t="s">
        <v>14</v>
      </c>
      <c r="R245" s="69" t="s">
        <v>14</v>
      </c>
      <c r="S245" s="69" t="s">
        <v>14</v>
      </c>
    </row>
    <row r="246" spans="1:19" ht="47.25" customHeight="1" x14ac:dyDescent="0.25">
      <c r="A246" s="315"/>
      <c r="B246" s="45"/>
      <c r="C246" s="45" t="s">
        <v>100</v>
      </c>
      <c r="D246" s="27">
        <f t="shared" ref="D246:H248" si="29">D93</f>
        <v>0</v>
      </c>
      <c r="E246" s="27">
        <f t="shared" si="29"/>
        <v>0</v>
      </c>
      <c r="F246" s="27">
        <f t="shared" si="29"/>
        <v>0</v>
      </c>
      <c r="G246" s="27">
        <f t="shared" si="29"/>
        <v>0</v>
      </c>
      <c r="H246" s="27">
        <f t="shared" si="29"/>
        <v>0</v>
      </c>
      <c r="I246" s="23"/>
      <c r="J246" s="71"/>
      <c r="K246" s="77"/>
      <c r="L246" s="69" t="s">
        <v>14</v>
      </c>
      <c r="M246" s="69" t="s">
        <v>14</v>
      </c>
      <c r="N246" s="69" t="s">
        <v>14</v>
      </c>
      <c r="O246" s="69" t="s">
        <v>14</v>
      </c>
      <c r="P246" s="69" t="s">
        <v>14</v>
      </c>
      <c r="Q246" s="69" t="s">
        <v>14</v>
      </c>
      <c r="R246" s="69" t="s">
        <v>14</v>
      </c>
      <c r="S246" s="69" t="s">
        <v>14</v>
      </c>
    </row>
    <row r="247" spans="1:19" ht="48.75" customHeight="1" x14ac:dyDescent="0.25">
      <c r="A247" s="315"/>
      <c r="B247" s="45"/>
      <c r="C247" s="73" t="s">
        <v>101</v>
      </c>
      <c r="D247" s="27">
        <f t="shared" si="29"/>
        <v>0</v>
      </c>
      <c r="E247" s="27">
        <f t="shared" si="29"/>
        <v>0</v>
      </c>
      <c r="F247" s="27">
        <f t="shared" si="29"/>
        <v>0</v>
      </c>
      <c r="G247" s="27">
        <f t="shared" si="29"/>
        <v>0</v>
      </c>
      <c r="H247" s="27">
        <f t="shared" si="29"/>
        <v>0</v>
      </c>
      <c r="I247" s="23"/>
      <c r="J247" s="71"/>
      <c r="K247" s="77"/>
      <c r="L247" s="69" t="s">
        <v>14</v>
      </c>
      <c r="M247" s="69" t="s">
        <v>14</v>
      </c>
      <c r="N247" s="69" t="s">
        <v>14</v>
      </c>
      <c r="O247" s="69" t="s">
        <v>14</v>
      </c>
      <c r="P247" s="69" t="s">
        <v>14</v>
      </c>
      <c r="Q247" s="69" t="s">
        <v>14</v>
      </c>
      <c r="R247" s="69" t="s">
        <v>14</v>
      </c>
      <c r="S247" s="69" t="s">
        <v>14</v>
      </c>
    </row>
    <row r="248" spans="1:19" ht="30.75" customHeight="1" x14ac:dyDescent="0.25">
      <c r="A248" s="315"/>
      <c r="B248" s="45"/>
      <c r="C248" s="45" t="s">
        <v>102</v>
      </c>
      <c r="D248" s="77">
        <f t="shared" si="29"/>
        <v>243700</v>
      </c>
      <c r="E248" s="77">
        <f t="shared" si="29"/>
        <v>65922.070000000007</v>
      </c>
      <c r="F248" s="77">
        <f t="shared" si="29"/>
        <v>65922.070000000007</v>
      </c>
      <c r="G248" s="77">
        <f t="shared" si="29"/>
        <v>65922.070000000007</v>
      </c>
      <c r="H248" s="77">
        <f t="shared" si="29"/>
        <v>65888.67</v>
      </c>
      <c r="I248" s="23">
        <f t="shared" si="21"/>
        <v>-33.4</v>
      </c>
      <c r="J248" s="71">
        <f t="shared" si="22"/>
        <v>-0.05</v>
      </c>
      <c r="K248" s="77"/>
      <c r="L248" s="69" t="s">
        <v>14</v>
      </c>
      <c r="M248" s="69" t="s">
        <v>14</v>
      </c>
      <c r="N248" s="69" t="s">
        <v>14</v>
      </c>
      <c r="O248" s="69" t="s">
        <v>14</v>
      </c>
      <c r="P248" s="69" t="s">
        <v>14</v>
      </c>
      <c r="Q248" s="69" t="s">
        <v>14</v>
      </c>
      <c r="R248" s="69" t="s">
        <v>14</v>
      </c>
      <c r="S248" s="69" t="s">
        <v>14</v>
      </c>
    </row>
    <row r="249" spans="1:19" x14ac:dyDescent="0.25">
      <c r="A249" s="315" t="s">
        <v>191</v>
      </c>
      <c r="B249" s="45"/>
      <c r="C249" s="45" t="s">
        <v>97</v>
      </c>
      <c r="D249" s="77">
        <f>SUM(D250:D252)</f>
        <v>1269000</v>
      </c>
      <c r="E249" s="77">
        <f>SUM(E250:E252)</f>
        <v>1266614.18</v>
      </c>
      <c r="F249" s="77">
        <f>SUM(F250:F252)</f>
        <v>1266614.18</v>
      </c>
      <c r="G249" s="77">
        <f>SUM(G250:G252)</f>
        <v>766614.18</v>
      </c>
      <c r="H249" s="77">
        <f>SUM(H250:H252)</f>
        <v>757630.1</v>
      </c>
      <c r="I249" s="23">
        <f t="shared" si="21"/>
        <v>-8984.1</v>
      </c>
      <c r="J249" s="71">
        <f t="shared" si="22"/>
        <v>-1.17</v>
      </c>
      <c r="K249" s="77"/>
      <c r="L249" s="69" t="s">
        <v>14</v>
      </c>
      <c r="M249" s="69" t="s">
        <v>14</v>
      </c>
      <c r="N249" s="69" t="s">
        <v>14</v>
      </c>
      <c r="O249" s="69" t="s">
        <v>14</v>
      </c>
      <c r="P249" s="69" t="s">
        <v>14</v>
      </c>
      <c r="Q249" s="69" t="s">
        <v>14</v>
      </c>
      <c r="R249" s="69" t="s">
        <v>14</v>
      </c>
      <c r="S249" s="69" t="s">
        <v>14</v>
      </c>
    </row>
    <row r="250" spans="1:19" ht="46.5" customHeight="1" x14ac:dyDescent="0.25">
      <c r="A250" s="315"/>
      <c r="B250" s="45"/>
      <c r="C250" s="45" t="s">
        <v>100</v>
      </c>
      <c r="D250" s="77"/>
      <c r="E250" s="77"/>
      <c r="F250" s="77"/>
      <c r="G250" s="77"/>
      <c r="H250" s="77"/>
      <c r="I250" s="23"/>
      <c r="J250" s="71"/>
      <c r="K250" s="77"/>
      <c r="L250" s="69" t="s">
        <v>14</v>
      </c>
      <c r="M250" s="69" t="s">
        <v>14</v>
      </c>
      <c r="N250" s="69" t="s">
        <v>14</v>
      </c>
      <c r="O250" s="69" t="s">
        <v>14</v>
      </c>
      <c r="P250" s="69" t="s">
        <v>14</v>
      </c>
      <c r="Q250" s="69" t="s">
        <v>14</v>
      </c>
      <c r="R250" s="69" t="s">
        <v>14</v>
      </c>
      <c r="S250" s="69" t="s">
        <v>14</v>
      </c>
    </row>
    <row r="251" spans="1:19" ht="46.5" customHeight="1" x14ac:dyDescent="0.25">
      <c r="A251" s="315"/>
      <c r="B251" s="45"/>
      <c r="C251" s="73" t="s">
        <v>101</v>
      </c>
      <c r="D251" s="77"/>
      <c r="E251" s="77"/>
      <c r="F251" s="77"/>
      <c r="G251" s="77"/>
      <c r="H251" s="77"/>
      <c r="I251" s="23"/>
      <c r="J251" s="71"/>
      <c r="K251" s="77"/>
      <c r="L251" s="69" t="s">
        <v>14</v>
      </c>
      <c r="M251" s="69" t="s">
        <v>14</v>
      </c>
      <c r="N251" s="69" t="s">
        <v>14</v>
      </c>
      <c r="O251" s="69" t="s">
        <v>14</v>
      </c>
      <c r="P251" s="69" t="s">
        <v>14</v>
      </c>
      <c r="Q251" s="69" t="s">
        <v>14</v>
      </c>
      <c r="R251" s="69" t="s">
        <v>14</v>
      </c>
      <c r="S251" s="69" t="s">
        <v>14</v>
      </c>
    </row>
    <row r="252" spans="1:19" ht="33" customHeight="1" x14ac:dyDescent="0.25">
      <c r="A252" s="315"/>
      <c r="B252" s="45"/>
      <c r="C252" s="45" t="s">
        <v>102</v>
      </c>
      <c r="D252" s="77">
        <f>D78+D84</f>
        <v>1269000</v>
      </c>
      <c r="E252" s="77">
        <f>E78+E84</f>
        <v>1266614.18</v>
      </c>
      <c r="F252" s="77">
        <f>F78+F84</f>
        <v>1266614.18</v>
      </c>
      <c r="G252" s="77">
        <f>G78+G84</f>
        <v>766614.18</v>
      </c>
      <c r="H252" s="77">
        <f>H78+H84</f>
        <v>757630.1</v>
      </c>
      <c r="I252" s="23">
        <f t="shared" si="21"/>
        <v>-8984.1</v>
      </c>
      <c r="J252" s="71">
        <f t="shared" si="22"/>
        <v>-1.17</v>
      </c>
      <c r="K252" s="77"/>
      <c r="L252" s="69" t="s">
        <v>14</v>
      </c>
      <c r="M252" s="69" t="s">
        <v>14</v>
      </c>
      <c r="N252" s="69" t="s">
        <v>14</v>
      </c>
      <c r="O252" s="69" t="s">
        <v>14</v>
      </c>
      <c r="P252" s="69" t="s">
        <v>14</v>
      </c>
      <c r="Q252" s="69" t="s">
        <v>14</v>
      </c>
      <c r="R252" s="69" t="s">
        <v>14</v>
      </c>
      <c r="S252" s="69" t="s">
        <v>14</v>
      </c>
    </row>
    <row r="253" spans="1:19" x14ac:dyDescent="0.25">
      <c r="A253" s="315" t="s">
        <v>192</v>
      </c>
      <c r="B253" s="45"/>
      <c r="C253" s="45" t="s">
        <v>97</v>
      </c>
      <c r="D253" s="77">
        <f>SUM(D254:D256)</f>
        <v>114000</v>
      </c>
      <c r="E253" s="77">
        <f>SUM(E254:E256)</f>
        <v>114000</v>
      </c>
      <c r="F253" s="77">
        <f>SUM(F254:F256)</f>
        <v>114000</v>
      </c>
      <c r="G253" s="77">
        <f>SUM(G254:G256)</f>
        <v>114000</v>
      </c>
      <c r="H253" s="77">
        <f>SUM(H254:H256)</f>
        <v>79000</v>
      </c>
      <c r="I253" s="23">
        <f t="shared" si="21"/>
        <v>-35000</v>
      </c>
      <c r="J253" s="71">
        <f t="shared" si="22"/>
        <v>-30.7</v>
      </c>
      <c r="K253" s="77"/>
      <c r="L253" s="69" t="s">
        <v>14</v>
      </c>
      <c r="M253" s="69" t="s">
        <v>14</v>
      </c>
      <c r="N253" s="69" t="s">
        <v>14</v>
      </c>
      <c r="O253" s="69" t="s">
        <v>14</v>
      </c>
      <c r="P253" s="69" t="s">
        <v>14</v>
      </c>
      <c r="Q253" s="69" t="s">
        <v>14</v>
      </c>
      <c r="R253" s="69" t="s">
        <v>14</v>
      </c>
      <c r="S253" s="69" t="s">
        <v>14</v>
      </c>
    </row>
    <row r="254" spans="1:19" ht="45.75" customHeight="1" x14ac:dyDescent="0.25">
      <c r="A254" s="315"/>
      <c r="B254" s="45"/>
      <c r="C254" s="45" t="s">
        <v>100</v>
      </c>
      <c r="D254" s="77"/>
      <c r="E254" s="77"/>
      <c r="F254" s="77"/>
      <c r="G254" s="77"/>
      <c r="H254" s="77"/>
      <c r="I254" s="23"/>
      <c r="J254" s="71"/>
      <c r="K254" s="77"/>
      <c r="L254" s="69" t="s">
        <v>14</v>
      </c>
      <c r="M254" s="69" t="s">
        <v>14</v>
      </c>
      <c r="N254" s="69" t="s">
        <v>14</v>
      </c>
      <c r="O254" s="69" t="s">
        <v>14</v>
      </c>
      <c r="P254" s="69" t="s">
        <v>14</v>
      </c>
      <c r="Q254" s="69" t="s">
        <v>14</v>
      </c>
      <c r="R254" s="69" t="s">
        <v>14</v>
      </c>
      <c r="S254" s="69" t="s">
        <v>14</v>
      </c>
    </row>
    <row r="255" spans="1:19" ht="48.75" customHeight="1" x14ac:dyDescent="0.25">
      <c r="A255" s="315"/>
      <c r="B255" s="45"/>
      <c r="C255" s="73" t="s">
        <v>101</v>
      </c>
      <c r="D255" s="77"/>
      <c r="E255" s="77"/>
      <c r="F255" s="77"/>
      <c r="G255" s="77"/>
      <c r="H255" s="77"/>
      <c r="I255" s="23"/>
      <c r="J255" s="71"/>
      <c r="K255" s="77"/>
      <c r="L255" s="69" t="s">
        <v>14</v>
      </c>
      <c r="M255" s="69" t="s">
        <v>14</v>
      </c>
      <c r="N255" s="69" t="s">
        <v>14</v>
      </c>
      <c r="O255" s="69" t="s">
        <v>14</v>
      </c>
      <c r="P255" s="69" t="s">
        <v>14</v>
      </c>
      <c r="Q255" s="69" t="s">
        <v>14</v>
      </c>
      <c r="R255" s="69" t="s">
        <v>14</v>
      </c>
      <c r="S255" s="69" t="s">
        <v>14</v>
      </c>
    </row>
    <row r="256" spans="1:19" ht="30" customHeight="1" x14ac:dyDescent="0.25">
      <c r="A256" s="315"/>
      <c r="B256" s="45"/>
      <c r="C256" s="45" t="s">
        <v>102</v>
      </c>
      <c r="D256" s="77">
        <f>D42</f>
        <v>114000</v>
      </c>
      <c r="E256" s="77">
        <f>E42</f>
        <v>114000</v>
      </c>
      <c r="F256" s="77">
        <f>F42</f>
        <v>114000</v>
      </c>
      <c r="G256" s="77">
        <f>G42</f>
        <v>114000</v>
      </c>
      <c r="H256" s="77">
        <f>H42</f>
        <v>79000</v>
      </c>
      <c r="I256" s="23">
        <f t="shared" si="21"/>
        <v>-35000</v>
      </c>
      <c r="J256" s="71">
        <f t="shared" si="22"/>
        <v>-30.7</v>
      </c>
      <c r="K256" s="77"/>
      <c r="L256" s="69" t="s">
        <v>14</v>
      </c>
      <c r="M256" s="69" t="s">
        <v>14</v>
      </c>
      <c r="N256" s="69" t="s">
        <v>14</v>
      </c>
      <c r="O256" s="69" t="s">
        <v>14</v>
      </c>
      <c r="P256" s="69" t="s">
        <v>14</v>
      </c>
      <c r="Q256" s="69" t="s">
        <v>14</v>
      </c>
      <c r="R256" s="69" t="s">
        <v>14</v>
      </c>
      <c r="S256" s="69" t="s">
        <v>14</v>
      </c>
    </row>
    <row r="257" spans="1:19" x14ac:dyDescent="0.25">
      <c r="A257" s="315" t="s">
        <v>193</v>
      </c>
      <c r="B257" s="45"/>
      <c r="C257" s="45" t="s">
        <v>97</v>
      </c>
      <c r="D257" s="77">
        <f>SUM(D258:D260)</f>
        <v>11741000</v>
      </c>
      <c r="E257" s="77">
        <f>SUM(E258:E260)</f>
        <v>11129734</v>
      </c>
      <c r="F257" s="77">
        <f>SUM(F258:F260)</f>
        <v>11129734</v>
      </c>
      <c r="G257" s="77">
        <f>SUM(G258:G260)</f>
        <v>9872752</v>
      </c>
      <c r="H257" s="77">
        <f>SUM(H258:H260)</f>
        <v>9009543.5</v>
      </c>
      <c r="I257" s="23">
        <f t="shared" si="21"/>
        <v>-863208.5</v>
      </c>
      <c r="J257" s="71">
        <f t="shared" si="22"/>
        <v>-8.74</v>
      </c>
      <c r="K257" s="77"/>
      <c r="L257" s="69" t="s">
        <v>14</v>
      </c>
      <c r="M257" s="69" t="s">
        <v>14</v>
      </c>
      <c r="N257" s="69" t="s">
        <v>14</v>
      </c>
      <c r="O257" s="69" t="s">
        <v>14</v>
      </c>
      <c r="P257" s="69" t="s">
        <v>14</v>
      </c>
      <c r="Q257" s="69" t="s">
        <v>14</v>
      </c>
      <c r="R257" s="69" t="s">
        <v>14</v>
      </c>
      <c r="S257" s="69" t="s">
        <v>14</v>
      </c>
    </row>
    <row r="258" spans="1:19" ht="48" customHeight="1" x14ac:dyDescent="0.25">
      <c r="A258" s="315"/>
      <c r="B258" s="45"/>
      <c r="C258" s="45" t="s">
        <v>100</v>
      </c>
      <c r="D258" s="77"/>
      <c r="E258" s="77"/>
      <c r="F258" s="77"/>
      <c r="G258" s="77"/>
      <c r="H258" s="77"/>
      <c r="I258" s="23"/>
      <c r="J258" s="71"/>
      <c r="K258" s="77"/>
      <c r="L258" s="69" t="s">
        <v>14</v>
      </c>
      <c r="M258" s="69" t="s">
        <v>14</v>
      </c>
      <c r="N258" s="69" t="s">
        <v>14</v>
      </c>
      <c r="O258" s="69" t="s">
        <v>14</v>
      </c>
      <c r="P258" s="69" t="s">
        <v>14</v>
      </c>
      <c r="Q258" s="69" t="s">
        <v>14</v>
      </c>
      <c r="R258" s="69" t="s">
        <v>14</v>
      </c>
      <c r="S258" s="69" t="s">
        <v>14</v>
      </c>
    </row>
    <row r="259" spans="1:19" ht="48.75" customHeight="1" x14ac:dyDescent="0.25">
      <c r="A259" s="315"/>
      <c r="B259" s="45"/>
      <c r="C259" s="73" t="s">
        <v>101</v>
      </c>
      <c r="D259" s="77"/>
      <c r="E259" s="77"/>
      <c r="F259" s="77"/>
      <c r="G259" s="77"/>
      <c r="H259" s="77"/>
      <c r="I259" s="23"/>
      <c r="J259" s="71"/>
      <c r="K259" s="77"/>
      <c r="L259" s="69" t="s">
        <v>14</v>
      </c>
      <c r="M259" s="69" t="s">
        <v>14</v>
      </c>
      <c r="N259" s="69" t="s">
        <v>14</v>
      </c>
      <c r="O259" s="69" t="s">
        <v>14</v>
      </c>
      <c r="P259" s="69" t="s">
        <v>14</v>
      </c>
      <c r="Q259" s="69" t="s">
        <v>14</v>
      </c>
      <c r="R259" s="69" t="s">
        <v>14</v>
      </c>
      <c r="S259" s="69" t="s">
        <v>14</v>
      </c>
    </row>
    <row r="260" spans="1:19" ht="35.25" customHeight="1" x14ac:dyDescent="0.25">
      <c r="A260" s="315"/>
      <c r="B260" s="45"/>
      <c r="C260" s="45" t="s">
        <v>102</v>
      </c>
      <c r="D260" s="77">
        <f>D35</f>
        <v>11741000</v>
      </c>
      <c r="E260" s="77">
        <f>E35</f>
        <v>11129734</v>
      </c>
      <c r="F260" s="77">
        <f>F35</f>
        <v>11129734</v>
      </c>
      <c r="G260" s="77">
        <f>G35</f>
        <v>9872752</v>
      </c>
      <c r="H260" s="77">
        <f>H35</f>
        <v>9009543.5</v>
      </c>
      <c r="I260" s="23">
        <f t="shared" si="21"/>
        <v>-863208.5</v>
      </c>
      <c r="J260" s="71">
        <f t="shared" si="22"/>
        <v>-8.74</v>
      </c>
      <c r="K260" s="77"/>
      <c r="L260" s="69" t="s">
        <v>14</v>
      </c>
      <c r="M260" s="69" t="s">
        <v>14</v>
      </c>
      <c r="N260" s="69" t="s">
        <v>14</v>
      </c>
      <c r="O260" s="69" t="s">
        <v>14</v>
      </c>
      <c r="P260" s="69" t="s">
        <v>14</v>
      </c>
      <c r="Q260" s="69" t="s">
        <v>14</v>
      </c>
      <c r="R260" s="69" t="s">
        <v>14</v>
      </c>
      <c r="S260" s="69" t="s">
        <v>14</v>
      </c>
    </row>
    <row r="261" spans="1:19" x14ac:dyDescent="0.25">
      <c r="A261" s="315" t="s">
        <v>194</v>
      </c>
      <c r="B261" s="45"/>
      <c r="C261" s="45" t="s">
        <v>97</v>
      </c>
      <c r="D261" s="77">
        <f>SUM(D262:D264)</f>
        <v>421308823</v>
      </c>
      <c r="E261" s="77">
        <f>SUM(E262:E264)</f>
        <v>422712722.83999997</v>
      </c>
      <c r="F261" s="77">
        <f>SUM(F262:F264)</f>
        <v>422712722.83999997</v>
      </c>
      <c r="G261" s="77">
        <f>SUM(G262:G264)</f>
        <v>421806337.67000002</v>
      </c>
      <c r="H261" s="77">
        <f>SUM(H262:H264)</f>
        <v>410684503.22000003</v>
      </c>
      <c r="I261" s="23">
        <f t="shared" si="21"/>
        <v>-11121834.5</v>
      </c>
      <c r="J261" s="71">
        <f t="shared" si="22"/>
        <v>-2.64</v>
      </c>
      <c r="K261" s="77"/>
      <c r="L261" s="69" t="s">
        <v>14</v>
      </c>
      <c r="M261" s="69" t="s">
        <v>14</v>
      </c>
      <c r="N261" s="69" t="s">
        <v>14</v>
      </c>
      <c r="O261" s="69" t="s">
        <v>14</v>
      </c>
      <c r="P261" s="69" t="s">
        <v>14</v>
      </c>
      <c r="Q261" s="69" t="s">
        <v>14</v>
      </c>
      <c r="R261" s="69" t="s">
        <v>14</v>
      </c>
      <c r="S261" s="69" t="s">
        <v>14</v>
      </c>
    </row>
    <row r="262" spans="1:19" ht="50.25" customHeight="1" x14ac:dyDescent="0.25">
      <c r="A262" s="315"/>
      <c r="B262" s="45"/>
      <c r="C262" s="45" t="s">
        <v>100</v>
      </c>
      <c r="D262" s="27">
        <f t="shared" ref="D262:H264" si="30">D120+D124+D132+D140+D148+D156+D164+D168+D172+D180</f>
        <v>0</v>
      </c>
      <c r="E262" s="27">
        <f t="shared" si="30"/>
        <v>0</v>
      </c>
      <c r="F262" s="27">
        <f t="shared" si="30"/>
        <v>0</v>
      </c>
      <c r="G262" s="27">
        <f t="shared" si="30"/>
        <v>0</v>
      </c>
      <c r="H262" s="27">
        <f t="shared" si="30"/>
        <v>0</v>
      </c>
      <c r="I262" s="27">
        <f t="shared" si="21"/>
        <v>0</v>
      </c>
      <c r="J262" s="71"/>
      <c r="K262" s="77"/>
      <c r="L262" s="69" t="s">
        <v>14</v>
      </c>
      <c r="M262" s="69" t="s">
        <v>14</v>
      </c>
      <c r="N262" s="69" t="s">
        <v>14</v>
      </c>
      <c r="O262" s="69" t="s">
        <v>14</v>
      </c>
      <c r="P262" s="69" t="s">
        <v>14</v>
      </c>
      <c r="Q262" s="69" t="s">
        <v>14</v>
      </c>
      <c r="R262" s="69" t="s">
        <v>14</v>
      </c>
      <c r="S262" s="69" t="s">
        <v>14</v>
      </c>
    </row>
    <row r="263" spans="1:19" ht="45.75" customHeight="1" x14ac:dyDescent="0.25">
      <c r="A263" s="315"/>
      <c r="B263" s="45"/>
      <c r="C263" s="73" t="s">
        <v>101</v>
      </c>
      <c r="D263" s="77">
        <f t="shared" si="30"/>
        <v>191600</v>
      </c>
      <c r="E263" s="77">
        <f t="shared" si="30"/>
        <v>191600</v>
      </c>
      <c r="F263" s="77">
        <f t="shared" si="30"/>
        <v>191600</v>
      </c>
      <c r="G263" s="77">
        <f t="shared" si="30"/>
        <v>191600</v>
      </c>
      <c r="H263" s="77">
        <f t="shared" si="30"/>
        <v>165960.76</v>
      </c>
      <c r="I263" s="23">
        <f t="shared" si="21"/>
        <v>-25639.200000000001</v>
      </c>
      <c r="J263" s="71">
        <f t="shared" si="22"/>
        <v>-13.38</v>
      </c>
      <c r="K263" s="77"/>
      <c r="L263" s="69" t="s">
        <v>14</v>
      </c>
      <c r="M263" s="69" t="s">
        <v>14</v>
      </c>
      <c r="N263" s="69" t="s">
        <v>14</v>
      </c>
      <c r="O263" s="69" t="s">
        <v>14</v>
      </c>
      <c r="P263" s="69" t="s">
        <v>14</v>
      </c>
      <c r="Q263" s="69" t="s">
        <v>14</v>
      </c>
      <c r="R263" s="69" t="s">
        <v>14</v>
      </c>
      <c r="S263" s="69" t="s">
        <v>14</v>
      </c>
    </row>
    <row r="264" spans="1:19" ht="30" x14ac:dyDescent="0.25">
      <c r="A264" s="315"/>
      <c r="B264" s="45"/>
      <c r="C264" s="45" t="s">
        <v>102</v>
      </c>
      <c r="D264" s="77">
        <f t="shared" si="30"/>
        <v>421117223</v>
      </c>
      <c r="E264" s="77">
        <f t="shared" si="30"/>
        <v>422521122.83999997</v>
      </c>
      <c r="F264" s="77">
        <f t="shared" si="30"/>
        <v>422521122.83999997</v>
      </c>
      <c r="G264" s="77">
        <f t="shared" si="30"/>
        <v>421614737.67000002</v>
      </c>
      <c r="H264" s="77">
        <f t="shared" si="30"/>
        <v>410518542.45999998</v>
      </c>
      <c r="I264" s="23">
        <f t="shared" si="21"/>
        <v>-11096195.199999999</v>
      </c>
      <c r="J264" s="71">
        <f t="shared" si="22"/>
        <v>-2.63</v>
      </c>
      <c r="K264" s="77"/>
      <c r="L264" s="69" t="s">
        <v>14</v>
      </c>
      <c r="M264" s="69" t="s">
        <v>14</v>
      </c>
      <c r="N264" s="69" t="s">
        <v>14</v>
      </c>
      <c r="O264" s="69" t="s">
        <v>14</v>
      </c>
      <c r="P264" s="69" t="s">
        <v>14</v>
      </c>
      <c r="Q264" s="69" t="s">
        <v>14</v>
      </c>
      <c r="R264" s="69" t="s">
        <v>14</v>
      </c>
      <c r="S264" s="69" t="s">
        <v>14</v>
      </c>
    </row>
    <row r="265" spans="1:19" ht="18" customHeight="1" x14ac:dyDescent="0.25">
      <c r="A265" s="315" t="s">
        <v>195</v>
      </c>
      <c r="B265" s="45"/>
      <c r="C265" s="45" t="s">
        <v>97</v>
      </c>
      <c r="D265" s="77">
        <f>SUM(D266:D268)</f>
        <v>137695160</v>
      </c>
      <c r="E265" s="77">
        <f>SUM(E266:E268)</f>
        <v>254813489.09</v>
      </c>
      <c r="F265" s="77">
        <f>SUM(F266:F268)</f>
        <v>355082489.08999997</v>
      </c>
      <c r="G265" s="77">
        <f>SUM(G266:G268)</f>
        <v>342307163.94</v>
      </c>
      <c r="H265" s="77">
        <f>SUM(H266:H268)</f>
        <v>309419409.25</v>
      </c>
      <c r="I265" s="23">
        <f t="shared" si="21"/>
        <v>-32887754.699999999</v>
      </c>
      <c r="J265" s="71">
        <f t="shared" si="22"/>
        <v>-9.61</v>
      </c>
      <c r="K265" s="77"/>
      <c r="L265" s="69" t="s">
        <v>14</v>
      </c>
      <c r="M265" s="69" t="s">
        <v>14</v>
      </c>
      <c r="N265" s="69" t="s">
        <v>14</v>
      </c>
      <c r="O265" s="69" t="s">
        <v>14</v>
      </c>
      <c r="P265" s="69" t="s">
        <v>14</v>
      </c>
      <c r="Q265" s="69" t="s">
        <v>14</v>
      </c>
      <c r="R265" s="69" t="s">
        <v>14</v>
      </c>
      <c r="S265" s="69" t="s">
        <v>14</v>
      </c>
    </row>
    <row r="266" spans="1:19" ht="47.25" customHeight="1" x14ac:dyDescent="0.25">
      <c r="A266" s="315"/>
      <c r="B266" s="45"/>
      <c r="C266" s="45" t="s">
        <v>100</v>
      </c>
      <c r="D266" s="27">
        <f>D189+D193</f>
        <v>0</v>
      </c>
      <c r="E266" s="27">
        <f>E189+E193</f>
        <v>0</v>
      </c>
      <c r="F266" s="27">
        <f>F189+F193</f>
        <v>0</v>
      </c>
      <c r="G266" s="27">
        <f>G189+G193</f>
        <v>0</v>
      </c>
      <c r="H266" s="27">
        <f>H189+H193</f>
        <v>0</v>
      </c>
      <c r="I266" s="27">
        <f t="shared" si="21"/>
        <v>0</v>
      </c>
      <c r="J266" s="71"/>
      <c r="K266" s="77"/>
      <c r="L266" s="69" t="s">
        <v>14</v>
      </c>
      <c r="M266" s="69" t="s">
        <v>14</v>
      </c>
      <c r="N266" s="69" t="s">
        <v>14</v>
      </c>
      <c r="O266" s="69" t="s">
        <v>14</v>
      </c>
      <c r="P266" s="69" t="s">
        <v>14</v>
      </c>
      <c r="Q266" s="69" t="s">
        <v>14</v>
      </c>
      <c r="R266" s="69" t="s">
        <v>14</v>
      </c>
      <c r="S266" s="69" t="s">
        <v>14</v>
      </c>
    </row>
    <row r="267" spans="1:19" ht="47.25" customHeight="1" x14ac:dyDescent="0.25">
      <c r="A267" s="315"/>
      <c r="B267" s="45"/>
      <c r="C267" s="73" t="s">
        <v>101</v>
      </c>
      <c r="D267" s="27">
        <f t="shared" ref="D267:H268" si="31">D190+D194+D198</f>
        <v>0</v>
      </c>
      <c r="E267" s="77">
        <f t="shared" si="31"/>
        <v>116691071.69</v>
      </c>
      <c r="F267" s="77">
        <f t="shared" si="31"/>
        <v>216960071.69</v>
      </c>
      <c r="G267" s="77">
        <f t="shared" si="31"/>
        <v>216960071.69</v>
      </c>
      <c r="H267" s="77">
        <f t="shared" si="31"/>
        <v>216959314.75</v>
      </c>
      <c r="I267" s="23">
        <f t="shared" si="21"/>
        <v>-756.9</v>
      </c>
      <c r="J267" s="71">
        <f t="shared" si="22"/>
        <v>0</v>
      </c>
      <c r="K267" s="77"/>
      <c r="L267" s="69" t="s">
        <v>14</v>
      </c>
      <c r="M267" s="69" t="s">
        <v>14</v>
      </c>
      <c r="N267" s="69" t="s">
        <v>14</v>
      </c>
      <c r="O267" s="69" t="s">
        <v>14</v>
      </c>
      <c r="P267" s="69" t="s">
        <v>14</v>
      </c>
      <c r="Q267" s="69" t="s">
        <v>14</v>
      </c>
      <c r="R267" s="69" t="s">
        <v>14</v>
      </c>
      <c r="S267" s="69" t="s">
        <v>14</v>
      </c>
    </row>
    <row r="268" spans="1:19" ht="30" x14ac:dyDescent="0.25">
      <c r="A268" s="315"/>
      <c r="B268" s="45"/>
      <c r="C268" s="45" t="s">
        <v>102</v>
      </c>
      <c r="D268" s="77">
        <f t="shared" si="31"/>
        <v>137695160</v>
      </c>
      <c r="E268" s="77">
        <f t="shared" si="31"/>
        <v>138122417.40000001</v>
      </c>
      <c r="F268" s="77">
        <f t="shared" si="31"/>
        <v>138122417.40000001</v>
      </c>
      <c r="G268" s="77">
        <f t="shared" si="31"/>
        <v>125347092.25</v>
      </c>
      <c r="H268" s="77">
        <f t="shared" si="31"/>
        <v>92460094.5</v>
      </c>
      <c r="I268" s="23">
        <f t="shared" si="21"/>
        <v>-32886997.800000001</v>
      </c>
      <c r="J268" s="71">
        <f t="shared" si="22"/>
        <v>-26.24</v>
      </c>
      <c r="K268" s="77"/>
      <c r="L268" s="69" t="s">
        <v>14</v>
      </c>
      <c r="M268" s="69" t="s">
        <v>14</v>
      </c>
      <c r="N268" s="69" t="s">
        <v>14</v>
      </c>
      <c r="O268" s="69" t="s">
        <v>14</v>
      </c>
      <c r="P268" s="69" t="s">
        <v>14</v>
      </c>
      <c r="Q268" s="69" t="s">
        <v>14</v>
      </c>
      <c r="R268" s="69" t="s">
        <v>14</v>
      </c>
      <c r="S268" s="69" t="s">
        <v>14</v>
      </c>
    </row>
    <row r="269" spans="1:19" ht="15" hidden="1" customHeight="1" x14ac:dyDescent="0.25">
      <c r="A269" s="315" t="s">
        <v>196</v>
      </c>
      <c r="B269" s="45"/>
      <c r="C269" s="45" t="s">
        <v>97</v>
      </c>
      <c r="D269" s="128"/>
      <c r="E269" s="128"/>
      <c r="F269" s="128"/>
      <c r="G269" s="128"/>
      <c r="H269" s="128"/>
      <c r="I269" s="128"/>
      <c r="J269" s="128"/>
      <c r="K269" s="69"/>
      <c r="L269" s="69" t="s">
        <v>14</v>
      </c>
      <c r="M269" s="69" t="s">
        <v>14</v>
      </c>
      <c r="N269" s="69" t="s">
        <v>14</v>
      </c>
      <c r="O269" s="69" t="s">
        <v>14</v>
      </c>
      <c r="P269" s="69" t="s">
        <v>14</v>
      </c>
      <c r="Q269" s="69" t="s">
        <v>14</v>
      </c>
      <c r="R269" s="69" t="s">
        <v>14</v>
      </c>
      <c r="S269" s="69" t="s">
        <v>14</v>
      </c>
    </row>
    <row r="270" spans="1:19" ht="60" hidden="1" customHeight="1" x14ac:dyDescent="0.25">
      <c r="A270" s="315"/>
      <c r="B270" s="45"/>
      <c r="C270" s="45" t="s">
        <v>31</v>
      </c>
      <c r="D270" s="128"/>
      <c r="E270" s="128"/>
      <c r="F270" s="128"/>
      <c r="G270" s="128"/>
      <c r="H270" s="128"/>
      <c r="I270" s="128"/>
      <c r="J270" s="128"/>
      <c r="K270" s="69"/>
      <c r="L270" s="69" t="s">
        <v>14</v>
      </c>
      <c r="M270" s="69" t="s">
        <v>14</v>
      </c>
      <c r="N270" s="69" t="s">
        <v>14</v>
      </c>
      <c r="O270" s="69" t="s">
        <v>14</v>
      </c>
      <c r="P270" s="69" t="s">
        <v>14</v>
      </c>
      <c r="Q270" s="69" t="s">
        <v>14</v>
      </c>
      <c r="R270" s="69" t="s">
        <v>14</v>
      </c>
      <c r="S270" s="69" t="s">
        <v>14</v>
      </c>
    </row>
    <row r="271" spans="1:19" ht="60" hidden="1" customHeight="1" x14ac:dyDescent="0.25">
      <c r="A271" s="315"/>
      <c r="B271" s="45"/>
      <c r="C271" s="73" t="s">
        <v>20</v>
      </c>
      <c r="D271" s="128"/>
      <c r="E271" s="128"/>
      <c r="F271" s="128"/>
      <c r="G271" s="128"/>
      <c r="H271" s="128"/>
      <c r="I271" s="128"/>
      <c r="J271" s="128"/>
      <c r="K271" s="69"/>
      <c r="L271" s="69" t="s">
        <v>14</v>
      </c>
      <c r="M271" s="69" t="s">
        <v>14</v>
      </c>
      <c r="N271" s="69" t="s">
        <v>14</v>
      </c>
      <c r="O271" s="69" t="s">
        <v>14</v>
      </c>
      <c r="P271" s="69" t="s">
        <v>14</v>
      </c>
      <c r="Q271" s="69" t="s">
        <v>14</v>
      </c>
      <c r="R271" s="69" t="s">
        <v>14</v>
      </c>
      <c r="S271" s="69" t="s">
        <v>14</v>
      </c>
    </row>
    <row r="272" spans="1:19" ht="30" hidden="1" customHeight="1" x14ac:dyDescent="0.25">
      <c r="A272" s="315"/>
      <c r="B272" s="45"/>
      <c r="C272" s="45" t="s">
        <v>15</v>
      </c>
      <c r="D272" s="128" t="str">
        <f>D107</f>
        <v>-</v>
      </c>
      <c r="E272" s="128" t="str">
        <f>E106</f>
        <v>-</v>
      </c>
      <c r="F272" s="128" t="str">
        <f>F106</f>
        <v>-</v>
      </c>
      <c r="G272" s="128" t="str">
        <f>G106</f>
        <v>-</v>
      </c>
      <c r="H272" s="128" t="str">
        <f>H106</f>
        <v>-</v>
      </c>
      <c r="I272" s="128"/>
      <c r="J272" s="128"/>
      <c r="K272" s="69"/>
      <c r="L272" s="69" t="s">
        <v>14</v>
      </c>
      <c r="M272" s="69" t="s">
        <v>14</v>
      </c>
      <c r="N272" s="69" t="s">
        <v>14</v>
      </c>
      <c r="O272" s="69" t="s">
        <v>14</v>
      </c>
      <c r="P272" s="69" t="s">
        <v>14</v>
      </c>
      <c r="Q272" s="69" t="s">
        <v>14</v>
      </c>
      <c r="R272" s="69" t="s">
        <v>14</v>
      </c>
      <c r="S272" s="69" t="s">
        <v>14</v>
      </c>
    </row>
    <row r="273" spans="1:19" ht="137.25" customHeight="1" x14ac:dyDescent="0.25">
      <c r="A273" s="182"/>
      <c r="B273" s="182"/>
      <c r="C273" s="182"/>
      <c r="D273" s="183"/>
      <c r="E273" s="183"/>
      <c r="F273" s="183"/>
      <c r="G273" s="183"/>
      <c r="H273" s="183"/>
      <c r="I273" s="183"/>
      <c r="J273" s="183"/>
      <c r="K273" s="95"/>
      <c r="L273" s="95"/>
      <c r="M273" s="95"/>
      <c r="N273" s="95"/>
      <c r="O273" s="95"/>
      <c r="P273" s="95"/>
      <c r="Q273" s="95"/>
      <c r="R273" s="95"/>
      <c r="S273" s="95"/>
    </row>
    <row r="274" spans="1:19" ht="24.75" customHeight="1" x14ac:dyDescent="0.25">
      <c r="A274" s="182" t="s">
        <v>341</v>
      </c>
      <c r="B274" s="182"/>
      <c r="C274" s="182"/>
      <c r="D274" s="183"/>
      <c r="E274" s="183"/>
      <c r="F274" s="183"/>
      <c r="G274" s="183"/>
      <c r="H274" s="183"/>
      <c r="I274" s="183"/>
      <c r="J274" s="183"/>
      <c r="K274" s="95"/>
      <c r="L274" s="95"/>
      <c r="M274" s="95"/>
      <c r="N274" s="95"/>
      <c r="O274" s="95"/>
      <c r="P274" s="95"/>
      <c r="Q274" s="95"/>
      <c r="R274" s="95"/>
      <c r="S274" s="95"/>
    </row>
    <row r="275" spans="1:19" x14ac:dyDescent="0.25">
      <c r="A275" s="51" t="s">
        <v>342</v>
      </c>
      <c r="N275" s="52"/>
      <c r="O275" s="52"/>
      <c r="P275" s="52"/>
    </row>
    <row r="276" spans="1:19" x14ac:dyDescent="0.25">
      <c r="N276" s="52"/>
      <c r="O276" s="52"/>
      <c r="P276" s="52"/>
    </row>
    <row r="277" spans="1:19" x14ac:dyDescent="0.25">
      <c r="N277" s="52"/>
      <c r="O277" s="52"/>
      <c r="P277" s="52"/>
    </row>
    <row r="278" spans="1:19" x14ac:dyDescent="0.25">
      <c r="N278" s="52"/>
      <c r="O278" s="52"/>
      <c r="P278" s="52"/>
    </row>
    <row r="279" spans="1:19" x14ac:dyDescent="0.25">
      <c r="N279" s="52"/>
      <c r="O279" s="52"/>
      <c r="P279" s="52"/>
    </row>
    <row r="280" spans="1:19" x14ac:dyDescent="0.25">
      <c r="N280" s="52"/>
      <c r="O280" s="52"/>
      <c r="P280" s="52"/>
    </row>
    <row r="281" spans="1:19" x14ac:dyDescent="0.25">
      <c r="N281" s="52"/>
      <c r="O281" s="52"/>
      <c r="P281" s="52"/>
    </row>
    <row r="282" spans="1:19" s="52" customFormat="1" x14ac:dyDescent="0.25">
      <c r="K282" s="91"/>
      <c r="L282" s="51"/>
      <c r="M282" s="53"/>
      <c r="S282" s="57"/>
    </row>
    <row r="283" spans="1:19" s="52" customFormat="1" x14ac:dyDescent="0.25">
      <c r="D283" s="129">
        <f>D284+D285+D286</f>
        <v>1173175859</v>
      </c>
      <c r="E283" s="129">
        <f>E284+E285+E286</f>
        <v>1300108849.0699999</v>
      </c>
      <c r="F283" s="129">
        <f>F284+F285+F286</f>
        <v>1400009994.0699999</v>
      </c>
      <c r="G283" s="129">
        <f>G284+G285+G286</f>
        <v>1425725036.1099999</v>
      </c>
      <c r="H283" s="129">
        <f>H284+H285+H286</f>
        <v>1369849099.3299999</v>
      </c>
      <c r="I283" s="129"/>
      <c r="J283" s="129"/>
      <c r="K283" s="130"/>
      <c r="L283" s="51"/>
      <c r="M283" s="53"/>
      <c r="S283" s="57"/>
    </row>
    <row r="284" spans="1:19" s="52" customFormat="1" x14ac:dyDescent="0.25">
      <c r="D284" s="129">
        <f>D222+D226+D230+D234+D262</f>
        <v>19255700</v>
      </c>
      <c r="E284" s="129">
        <f>E222+E226+E230+E234+E262</f>
        <v>19255700</v>
      </c>
      <c r="F284" s="129">
        <f>F222+F226+F230+F234+F262</f>
        <v>19255700</v>
      </c>
      <c r="G284" s="129">
        <f>G222+G226+G230+G234+G262</f>
        <v>19255700</v>
      </c>
      <c r="H284" s="129">
        <f>H222+H226+H230+H234+H262</f>
        <v>19255700</v>
      </c>
      <c r="I284" s="129"/>
      <c r="J284" s="129"/>
      <c r="K284" s="130"/>
      <c r="L284" s="51"/>
      <c r="M284" s="53"/>
      <c r="S284" s="57"/>
    </row>
    <row r="285" spans="1:19" s="52" customFormat="1" x14ac:dyDescent="0.25">
      <c r="D285" s="129">
        <f>D267+D263+D235+D231+D227+D223+D211</f>
        <v>7007500</v>
      </c>
      <c r="E285" s="129">
        <f>E267+E263+E235+E231+E227+E223+E211</f>
        <v>123698571.69</v>
      </c>
      <c r="F285" s="129">
        <f>F267+F263+F235+F231+F227+F223+F211</f>
        <v>223967571.69</v>
      </c>
      <c r="G285" s="129">
        <f>G267+G263+G235+G231+G227+G223+G211</f>
        <v>223967571.69</v>
      </c>
      <c r="H285" s="129">
        <f>H267+H263+H235+H231+H227+H223+H211</f>
        <v>223941175.50999999</v>
      </c>
      <c r="I285" s="129"/>
      <c r="J285" s="129"/>
      <c r="K285" s="130"/>
      <c r="L285" s="51"/>
      <c r="M285" s="53"/>
      <c r="S285" s="57"/>
    </row>
    <row r="286" spans="1:19" s="52" customFormat="1" x14ac:dyDescent="0.25">
      <c r="D286" s="129">
        <f>D268+D264+D260+D256+D252+D248+D244+D240+D236+D232+D228+D224+D216+D212+D220</f>
        <v>1146912659</v>
      </c>
      <c r="E286" s="129">
        <f>E268+E264+E260+E256+E252+E248+E244+E240+E236+E232+E228+E224+E216+E212+E220</f>
        <v>1157154577.3800001</v>
      </c>
      <c r="F286" s="129">
        <f>F268+F264+F260+F256+F252+F248+F244+F240+F236+F232+F228+F224+F216+F212+F220</f>
        <v>1156786722.3800001</v>
      </c>
      <c r="G286" s="129">
        <f>G268+G264+G260+G256+G252+G248+G244+G240+G236+G232+G228+G224+G216+G212+G220</f>
        <v>1182501764.4200001</v>
      </c>
      <c r="H286" s="129">
        <f>H268+H264+H260+H256+H252+H248+H244+H240+H236+H232+H228+H224+H216+H212+H220</f>
        <v>1126652223.8199999</v>
      </c>
      <c r="I286" s="129"/>
      <c r="J286" s="129"/>
      <c r="K286" s="130"/>
      <c r="L286" s="51"/>
      <c r="M286" s="53"/>
      <c r="S286" s="57"/>
    </row>
    <row r="287" spans="1:19" s="52" customFormat="1" x14ac:dyDescent="0.25">
      <c r="K287" s="91"/>
      <c r="L287" s="51"/>
      <c r="M287" s="53"/>
      <c r="S287" s="57"/>
    </row>
    <row r="288" spans="1:19" s="52" customFormat="1" x14ac:dyDescent="0.25">
      <c r="K288" s="91"/>
      <c r="L288" s="51"/>
      <c r="M288" s="53"/>
      <c r="S288" s="57"/>
    </row>
    <row r="289" spans="5:19" s="52" customFormat="1" x14ac:dyDescent="0.25">
      <c r="K289" s="91"/>
      <c r="L289" s="51"/>
      <c r="M289" s="53"/>
      <c r="S289" s="57"/>
    </row>
    <row r="290" spans="5:19" s="52" customFormat="1" x14ac:dyDescent="0.25">
      <c r="E290" s="129"/>
      <c r="I290" s="129"/>
      <c r="J290" s="129"/>
      <c r="K290" s="130"/>
      <c r="L290" s="51"/>
      <c r="M290" s="53"/>
      <c r="S290" s="57"/>
    </row>
    <row r="291" spans="5:19" s="52" customFormat="1" x14ac:dyDescent="0.25">
      <c r="E291" s="129"/>
      <c r="F291" s="129">
        <v>1400009994.0699999</v>
      </c>
      <c r="G291" s="129">
        <v>1425725036.1099999</v>
      </c>
      <c r="H291" s="129">
        <v>1369849099.3299999</v>
      </c>
      <c r="I291" s="129"/>
      <c r="J291" s="129"/>
      <c r="K291" s="130"/>
      <c r="L291" s="51"/>
      <c r="M291" s="53"/>
      <c r="N291" s="54"/>
      <c r="O291" s="54"/>
      <c r="P291" s="54"/>
      <c r="S291" s="57"/>
    </row>
    <row r="292" spans="5:19" s="52" customFormat="1" x14ac:dyDescent="0.25">
      <c r="E292" s="129"/>
      <c r="F292" s="131">
        <f>F283-F291</f>
        <v>0</v>
      </c>
      <c r="G292" s="131">
        <f>G283-G291</f>
        <v>0</v>
      </c>
      <c r="H292" s="131">
        <f>H283-H291</f>
        <v>0</v>
      </c>
      <c r="I292" s="129"/>
      <c r="J292" s="129"/>
      <c r="K292" s="130"/>
      <c r="L292" s="51"/>
      <c r="M292" s="53"/>
      <c r="N292" s="54"/>
      <c r="O292" s="54"/>
      <c r="P292" s="54"/>
      <c r="S292" s="57"/>
    </row>
    <row r="293" spans="5:19" s="52" customFormat="1" x14ac:dyDescent="0.25">
      <c r="E293" s="129"/>
      <c r="I293" s="129"/>
      <c r="J293" s="129"/>
      <c r="K293" s="130"/>
      <c r="L293" s="51"/>
      <c r="M293" s="53"/>
      <c r="N293" s="54"/>
      <c r="O293" s="54"/>
      <c r="P293" s="54"/>
      <c r="S293" s="57"/>
    </row>
    <row r="294" spans="5:19" s="52" customFormat="1" x14ac:dyDescent="0.25">
      <c r="E294" s="129"/>
      <c r="I294" s="129"/>
      <c r="J294" s="129"/>
      <c r="K294" s="130"/>
      <c r="L294" s="51"/>
      <c r="M294" s="53"/>
      <c r="N294" s="54"/>
      <c r="O294" s="54"/>
      <c r="P294" s="54"/>
      <c r="S294" s="57"/>
    </row>
  </sheetData>
  <autoFilter ref="A11:S268"/>
  <mergeCells count="450">
    <mergeCell ref="M47:M48"/>
    <mergeCell ref="M179:M182"/>
    <mergeCell ref="L147:L152"/>
    <mergeCell ref="K155:K161"/>
    <mergeCell ref="K179:K182"/>
    <mergeCell ref="K188:K191"/>
    <mergeCell ref="K24:K27"/>
    <mergeCell ref="K30:K31"/>
    <mergeCell ref="L171:L178"/>
    <mergeCell ref="L104:L105"/>
    <mergeCell ref="M96:M99"/>
    <mergeCell ref="L108:L109"/>
    <mergeCell ref="L63:L67"/>
    <mergeCell ref="M63:M66"/>
    <mergeCell ref="L81:L84"/>
    <mergeCell ref="M81:M84"/>
    <mergeCell ref="L39:L42"/>
    <mergeCell ref="K106:K107"/>
    <mergeCell ref="L43:L46"/>
    <mergeCell ref="L77:L80"/>
    <mergeCell ref="A85:A88"/>
    <mergeCell ref="C85:C88"/>
    <mergeCell ref="D85:D88"/>
    <mergeCell ref="A81:A84"/>
    <mergeCell ref="A51:A54"/>
    <mergeCell ref="A63:A64"/>
    <mergeCell ref="D71:D74"/>
    <mergeCell ref="A55:A58"/>
    <mergeCell ref="A39:A42"/>
    <mergeCell ref="A43:A46"/>
    <mergeCell ref="B39:B42"/>
    <mergeCell ref="B51:B54"/>
    <mergeCell ref="A269:A272"/>
    <mergeCell ref="A241:A244"/>
    <mergeCell ref="A245:A248"/>
    <mergeCell ref="A249:A252"/>
    <mergeCell ref="A253:A256"/>
    <mergeCell ref="S51:S54"/>
    <mergeCell ref="O55:O58"/>
    <mergeCell ref="P55:P58"/>
    <mergeCell ref="K55:K58"/>
    <mergeCell ref="A265:A268"/>
    <mergeCell ref="A89:A90"/>
    <mergeCell ref="A77:A79"/>
    <mergeCell ref="A221:A224"/>
    <mergeCell ref="A188:A191"/>
    <mergeCell ref="A175:A178"/>
    <mergeCell ref="A179:A182"/>
    <mergeCell ref="A171:A174"/>
    <mergeCell ref="A147:A150"/>
    <mergeCell ref="A127:A130"/>
    <mergeCell ref="A114:A117"/>
    <mergeCell ref="A225:A228"/>
    <mergeCell ref="A217:A220"/>
    <mergeCell ref="A257:A260"/>
    <mergeCell ref="A261:A264"/>
    <mergeCell ref="A229:A232"/>
    <mergeCell ref="A233:A236"/>
    <mergeCell ref="A237:A240"/>
    <mergeCell ref="A200:A203"/>
    <mergeCell ref="A204:A207"/>
    <mergeCell ref="A209:A212"/>
    <mergeCell ref="A213:A216"/>
    <mergeCell ref="R196:R197"/>
    <mergeCell ref="N196:N197"/>
    <mergeCell ref="O196:O197"/>
    <mergeCell ref="O198:O199"/>
    <mergeCell ref="A196:A199"/>
    <mergeCell ref="L196:L199"/>
    <mergeCell ref="Q196:Q197"/>
    <mergeCell ref="A192:A195"/>
    <mergeCell ref="S198:S199"/>
    <mergeCell ref="B196:B199"/>
    <mergeCell ref="K192:K195"/>
    <mergeCell ref="L192:L195"/>
    <mergeCell ref="M192:M195"/>
    <mergeCell ref="B192:B195"/>
    <mergeCell ref="P192:P195"/>
    <mergeCell ref="S196:S197"/>
    <mergeCell ref="M198:M199"/>
    <mergeCell ref="Q198:Q199"/>
    <mergeCell ref="R198:R199"/>
    <mergeCell ref="S192:S195"/>
    <mergeCell ref="N198:N199"/>
    <mergeCell ref="P198:P199"/>
    <mergeCell ref="B188:B191"/>
    <mergeCell ref="P190:P191"/>
    <mergeCell ref="N192:N195"/>
    <mergeCell ref="N188:N189"/>
    <mergeCell ref="N190:N191"/>
    <mergeCell ref="M196:M197"/>
    <mergeCell ref="R190:R191"/>
    <mergeCell ref="Q179:Q182"/>
    <mergeCell ref="R179:R182"/>
    <mergeCell ref="B179:B182"/>
    <mergeCell ref="P196:P197"/>
    <mergeCell ref="S190:S191"/>
    <mergeCell ref="L188:L191"/>
    <mergeCell ref="M188:M189"/>
    <mergeCell ref="Q188:Q189"/>
    <mergeCell ref="Q192:Q195"/>
    <mergeCell ref="R192:R195"/>
    <mergeCell ref="R188:R189"/>
    <mergeCell ref="R167:R170"/>
    <mergeCell ref="N167:N170"/>
    <mergeCell ref="S179:S182"/>
    <mergeCell ref="S188:S189"/>
    <mergeCell ref="M190:M191"/>
    <mergeCell ref="Q190:Q191"/>
    <mergeCell ref="S171:S178"/>
    <mergeCell ref="L179:L182"/>
    <mergeCell ref="Q171:Q178"/>
    <mergeCell ref="R171:R178"/>
    <mergeCell ref="S167:S170"/>
    <mergeCell ref="O192:O195"/>
    <mergeCell ref="O188:O189"/>
    <mergeCell ref="O190:O191"/>
    <mergeCell ref="P188:P189"/>
    <mergeCell ref="P179:P182"/>
    <mergeCell ref="N179:N182"/>
    <mergeCell ref="A167:A170"/>
    <mergeCell ref="L167:L170"/>
    <mergeCell ref="M167:M170"/>
    <mergeCell ref="B167:B170"/>
    <mergeCell ref="B171:B178"/>
    <mergeCell ref="Q167:Q170"/>
    <mergeCell ref="M171:M178"/>
    <mergeCell ref="N171:N178"/>
    <mergeCell ref="P167:P170"/>
    <mergeCell ref="P171:P178"/>
    <mergeCell ref="A151:A152"/>
    <mergeCell ref="A155:A158"/>
    <mergeCell ref="L155:L162"/>
    <mergeCell ref="M155:M162"/>
    <mergeCell ref="Q155:Q162"/>
    <mergeCell ref="R155:R162"/>
    <mergeCell ref="M147:M152"/>
    <mergeCell ref="S163:S166"/>
    <mergeCell ref="S147:S152"/>
    <mergeCell ref="B147:B152"/>
    <mergeCell ref="S155:S162"/>
    <mergeCell ref="A159:A162"/>
    <mergeCell ref="A163:A166"/>
    <mergeCell ref="L163:L166"/>
    <mergeCell ref="M163:M166"/>
    <mergeCell ref="Q163:Q166"/>
    <mergeCell ref="B163:B166"/>
    <mergeCell ref="P163:P166"/>
    <mergeCell ref="B155:B162"/>
    <mergeCell ref="P155:P162"/>
    <mergeCell ref="R163:R166"/>
    <mergeCell ref="N155:N162"/>
    <mergeCell ref="N163:N166"/>
    <mergeCell ref="O155:O162"/>
    <mergeCell ref="S139:S146"/>
    <mergeCell ref="Q55:Q58"/>
    <mergeCell ref="R55:R58"/>
    <mergeCell ref="S131:S138"/>
    <mergeCell ref="S123:S130"/>
    <mergeCell ref="R139:R146"/>
    <mergeCell ref="S92:S93"/>
    <mergeCell ref="R131:R138"/>
    <mergeCell ref="S119:S122"/>
    <mergeCell ref="Q100:Q103"/>
    <mergeCell ref="S59:S62"/>
    <mergeCell ref="S100:S103"/>
    <mergeCell ref="S96:S99"/>
    <mergeCell ref="S94:S95"/>
    <mergeCell ref="Q110:Q111"/>
    <mergeCell ref="R110:R111"/>
    <mergeCell ref="Q112:Q113"/>
    <mergeCell ref="R112:R113"/>
    <mergeCell ref="S110:S111"/>
    <mergeCell ref="S112:S113"/>
    <mergeCell ref="Q81:Q84"/>
    <mergeCell ref="A139:A142"/>
    <mergeCell ref="L139:L146"/>
    <mergeCell ref="M139:M146"/>
    <mergeCell ref="Q139:Q146"/>
    <mergeCell ref="B139:B146"/>
    <mergeCell ref="N139:N146"/>
    <mergeCell ref="A135:A138"/>
    <mergeCell ref="A131:A134"/>
    <mergeCell ref="L131:L138"/>
    <mergeCell ref="M131:M138"/>
    <mergeCell ref="Q131:Q138"/>
    <mergeCell ref="P139:P146"/>
    <mergeCell ref="B131:B138"/>
    <mergeCell ref="N131:N138"/>
    <mergeCell ref="P131:P138"/>
    <mergeCell ref="A143:A146"/>
    <mergeCell ref="O131:O138"/>
    <mergeCell ref="O139:O146"/>
    <mergeCell ref="A123:A126"/>
    <mergeCell ref="L123:L130"/>
    <mergeCell ref="M123:M130"/>
    <mergeCell ref="Q123:Q130"/>
    <mergeCell ref="R123:R130"/>
    <mergeCell ref="R119:R122"/>
    <mergeCell ref="N123:N130"/>
    <mergeCell ref="A119:A122"/>
    <mergeCell ref="L119:L122"/>
    <mergeCell ref="Q119:Q122"/>
    <mergeCell ref="B123:B130"/>
    <mergeCell ref="P123:P130"/>
    <mergeCell ref="P119:P122"/>
    <mergeCell ref="O123:O130"/>
    <mergeCell ref="A108:A109"/>
    <mergeCell ref="C108:C109"/>
    <mergeCell ref="B106:B107"/>
    <mergeCell ref="A110:A113"/>
    <mergeCell ref="L110:L113"/>
    <mergeCell ref="N119:N122"/>
    <mergeCell ref="O119:O122"/>
    <mergeCell ref="B119:B122"/>
    <mergeCell ref="M110:M111"/>
    <mergeCell ref="M112:M113"/>
    <mergeCell ref="M119:M122"/>
    <mergeCell ref="J108:J109"/>
    <mergeCell ref="H108:H109"/>
    <mergeCell ref="I108:I109"/>
    <mergeCell ref="B108:B109"/>
    <mergeCell ref="F108:F109"/>
    <mergeCell ref="D108:D109"/>
    <mergeCell ref="G108:G109"/>
    <mergeCell ref="B110:B113"/>
    <mergeCell ref="D104:D105"/>
    <mergeCell ref="B104:B105"/>
    <mergeCell ref="G104:G105"/>
    <mergeCell ref="F106:F107"/>
    <mergeCell ref="F104:F105"/>
    <mergeCell ref="E104:E105"/>
    <mergeCell ref="A106:A107"/>
    <mergeCell ref="C106:C107"/>
    <mergeCell ref="A104:A105"/>
    <mergeCell ref="C104:C105"/>
    <mergeCell ref="A92:A95"/>
    <mergeCell ref="M92:M93"/>
    <mergeCell ref="P100:P103"/>
    <mergeCell ref="R92:R93"/>
    <mergeCell ref="L92:L95"/>
    <mergeCell ref="N92:N93"/>
    <mergeCell ref="P94:P95"/>
    <mergeCell ref="O92:O93"/>
    <mergeCell ref="N94:N95"/>
    <mergeCell ref="M94:M95"/>
    <mergeCell ref="R100:R103"/>
    <mergeCell ref="R96:R99"/>
    <mergeCell ref="R94:R95"/>
    <mergeCell ref="Q92:Q93"/>
    <mergeCell ref="Q96:Q99"/>
    <mergeCell ref="Q94:Q95"/>
    <mergeCell ref="N96:N99"/>
    <mergeCell ref="A96:A99"/>
    <mergeCell ref="L96:L99"/>
    <mergeCell ref="B100:B103"/>
    <mergeCell ref="O100:O103"/>
    <mergeCell ref="A100:A103"/>
    <mergeCell ref="L100:L103"/>
    <mergeCell ref="B96:B99"/>
    <mergeCell ref="B77:B80"/>
    <mergeCell ref="E71:E74"/>
    <mergeCell ref="P43:P46"/>
    <mergeCell ref="S55:S58"/>
    <mergeCell ref="N81:N84"/>
    <mergeCell ref="M59:M62"/>
    <mergeCell ref="S81:S84"/>
    <mergeCell ref="Q63:Q66"/>
    <mergeCell ref="R63:R66"/>
    <mergeCell ref="B59:B62"/>
    <mergeCell ref="B63:B67"/>
    <mergeCell ref="O59:O62"/>
    <mergeCell ref="I66:I67"/>
    <mergeCell ref="J66:J67"/>
    <mergeCell ref="R81:R84"/>
    <mergeCell ref="S63:S66"/>
    <mergeCell ref="L68:L76"/>
    <mergeCell ref="O63:O66"/>
    <mergeCell ref="N63:N66"/>
    <mergeCell ref="K71:K76"/>
    <mergeCell ref="G71:G74"/>
    <mergeCell ref="I78:I80"/>
    <mergeCell ref="B81:B84"/>
    <mergeCell ref="L47:L50"/>
    <mergeCell ref="A30:A31"/>
    <mergeCell ref="L30:L31"/>
    <mergeCell ref="A32:A35"/>
    <mergeCell ref="L32:L35"/>
    <mergeCell ref="B30:B31"/>
    <mergeCell ref="B32:B35"/>
    <mergeCell ref="N55:N58"/>
    <mergeCell ref="R59:R62"/>
    <mergeCell ref="N59:N62"/>
    <mergeCell ref="R43:R46"/>
    <mergeCell ref="Q47:Q48"/>
    <mergeCell ref="R47:R48"/>
    <mergeCell ref="Q59:Q62"/>
    <mergeCell ref="A59:A62"/>
    <mergeCell ref="L59:L62"/>
    <mergeCell ref="A47:A50"/>
    <mergeCell ref="F37:F38"/>
    <mergeCell ref="A37:A38"/>
    <mergeCell ref="N51:N54"/>
    <mergeCell ref="O51:O54"/>
    <mergeCell ref="P51:P54"/>
    <mergeCell ref="L51:L54"/>
    <mergeCell ref="M43:M46"/>
    <mergeCell ref="M51:M52"/>
    <mergeCell ref="A24:A27"/>
    <mergeCell ref="L24:L27"/>
    <mergeCell ref="M26:M27"/>
    <mergeCell ref="A28:A29"/>
    <mergeCell ref="C28:C29"/>
    <mergeCell ref="D28:D29"/>
    <mergeCell ref="B24:B27"/>
    <mergeCell ref="B28:B29"/>
    <mergeCell ref="E28:E29"/>
    <mergeCell ref="G28:G29"/>
    <mergeCell ref="L28:L29"/>
    <mergeCell ref="J28:J29"/>
    <mergeCell ref="F28:F29"/>
    <mergeCell ref="P20:P23"/>
    <mergeCell ref="D10:D11"/>
    <mergeCell ref="E10:E11"/>
    <mergeCell ref="K9:K11"/>
    <mergeCell ref="I10:J10"/>
    <mergeCell ref="D9:J9"/>
    <mergeCell ref="H10:H11"/>
    <mergeCell ref="A15:S15"/>
    <mergeCell ref="A16:A19"/>
    <mergeCell ref="A20:A23"/>
    <mergeCell ref="N16:N19"/>
    <mergeCell ref="P16:P19"/>
    <mergeCell ref="M16:M19"/>
    <mergeCell ref="Q16:Q19"/>
    <mergeCell ref="R16:R19"/>
    <mergeCell ref="S16:S19"/>
    <mergeCell ref="O16:O19"/>
    <mergeCell ref="O20:O23"/>
    <mergeCell ref="A5:S5"/>
    <mergeCell ref="A6:S6"/>
    <mergeCell ref="A7:S7"/>
    <mergeCell ref="A9:A11"/>
    <mergeCell ref="C9:C11"/>
    <mergeCell ref="L9:L11"/>
    <mergeCell ref="M9:M11"/>
    <mergeCell ref="B9:B11"/>
    <mergeCell ref="N9:R9"/>
    <mergeCell ref="F10:F11"/>
    <mergeCell ref="S9:S11"/>
    <mergeCell ref="P10:P11"/>
    <mergeCell ref="N10:N11"/>
    <mergeCell ref="O10:O11"/>
    <mergeCell ref="Q10:R10"/>
    <mergeCell ref="G10:G11"/>
    <mergeCell ref="N32:N35"/>
    <mergeCell ref="L16:L19"/>
    <mergeCell ref="B16:B19"/>
    <mergeCell ref="H37:H38"/>
    <mergeCell ref="E37:E38"/>
    <mergeCell ref="B43:B46"/>
    <mergeCell ref="B47:B50"/>
    <mergeCell ref="L37:L38"/>
    <mergeCell ref="C37:C38"/>
    <mergeCell ref="D37:D38"/>
    <mergeCell ref="B37:B38"/>
    <mergeCell ref="I28:I29"/>
    <mergeCell ref="K32:K35"/>
    <mergeCell ref="H28:H29"/>
    <mergeCell ref="L20:L23"/>
    <mergeCell ref="M20:M23"/>
    <mergeCell ref="B20:B23"/>
    <mergeCell ref="N20:N23"/>
    <mergeCell ref="G37:G38"/>
    <mergeCell ref="I37:I38"/>
    <mergeCell ref="J37:J38"/>
    <mergeCell ref="K39:K42"/>
    <mergeCell ref="M32:M35"/>
    <mergeCell ref="N43:N46"/>
    <mergeCell ref="B85:B88"/>
    <mergeCell ref="B92:B95"/>
    <mergeCell ref="L89:L90"/>
    <mergeCell ref="P47:P48"/>
    <mergeCell ref="P59:P62"/>
    <mergeCell ref="P92:P93"/>
    <mergeCell ref="J78:J80"/>
    <mergeCell ref="I71:I76"/>
    <mergeCell ref="J71:J76"/>
    <mergeCell ref="L85:L88"/>
    <mergeCell ref="J85:J88"/>
    <mergeCell ref="L55:L58"/>
    <mergeCell ref="K63:K67"/>
    <mergeCell ref="B55:B58"/>
    <mergeCell ref="E85:E88"/>
    <mergeCell ref="I85:I88"/>
    <mergeCell ref="B68:B76"/>
    <mergeCell ref="O81:O84"/>
    <mergeCell ref="P63:P66"/>
    <mergeCell ref="P81:P84"/>
    <mergeCell ref="F71:F74"/>
    <mergeCell ref="F85:F88"/>
    <mergeCell ref="N47:N48"/>
    <mergeCell ref="H71:H74"/>
    <mergeCell ref="O163:O166"/>
    <mergeCell ref="O167:O170"/>
    <mergeCell ref="O179:O182"/>
    <mergeCell ref="O171:O178"/>
    <mergeCell ref="S32:S35"/>
    <mergeCell ref="S20:S23"/>
    <mergeCell ref="Q26:Q27"/>
    <mergeCell ref="R26:R27"/>
    <mergeCell ref="S43:S46"/>
    <mergeCell ref="R51:R54"/>
    <mergeCell ref="R32:R35"/>
    <mergeCell ref="Q32:Q35"/>
    <mergeCell ref="Q49:Q50"/>
    <mergeCell ref="R49:R50"/>
    <mergeCell ref="Q43:Q46"/>
    <mergeCell ref="Q51:Q54"/>
    <mergeCell ref="Q20:Q23"/>
    <mergeCell ref="R20:R23"/>
    <mergeCell ref="S47:S48"/>
    <mergeCell ref="S49:S50"/>
    <mergeCell ref="P32:P35"/>
    <mergeCell ref="O32:O35"/>
    <mergeCell ref="O43:O46"/>
    <mergeCell ref="O47:O48"/>
    <mergeCell ref="G85:G88"/>
    <mergeCell ref="J106:J107"/>
    <mergeCell ref="E108:E109"/>
    <mergeCell ref="E106:E107"/>
    <mergeCell ref="P110:P111"/>
    <mergeCell ref="P112:P113"/>
    <mergeCell ref="O110:O111"/>
    <mergeCell ref="O112:O113"/>
    <mergeCell ref="N110:N111"/>
    <mergeCell ref="N112:N113"/>
    <mergeCell ref="N100:N103"/>
    <mergeCell ref="O96:O99"/>
    <mergeCell ref="O94:O95"/>
    <mergeCell ref="H85:H88"/>
    <mergeCell ref="P96:P99"/>
    <mergeCell ref="M100:M103"/>
    <mergeCell ref="J104:J105"/>
    <mergeCell ref="L106:L107"/>
    <mergeCell ref="G106:G107"/>
    <mergeCell ref="H106:H107"/>
    <mergeCell ref="H104:H105"/>
    <mergeCell ref="I104:I105"/>
    <mergeCell ref="I106:I107"/>
  </mergeCells>
  <printOptions horizontalCentered="1"/>
  <pageMargins left="1.1811023622047245" right="0.39370078740157483" top="0.78740157480314965" bottom="0.78740157480314965" header="0.59055118110236227" footer="0.23622047244094491"/>
  <pageSetup paperSize="8" scale="44" firstPageNumber="2" fitToHeight="0" orientation="landscape" useFirstPageNumber="1" r:id="rId1"/>
  <headerFooter>
    <oddHeader>&amp;C&amp;"Times New Roman,обычный"&amp;14&amp;P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Y291"/>
  <sheetViews>
    <sheetView view="pageBreakPreview" topLeftCell="A8" zoomScale="85" zoomScaleNormal="85" zoomScaleSheetLayoutView="85" zoomScalePageLayoutView="60" workbookViewId="0">
      <pane xSplit="2" ySplit="4" topLeftCell="V81" activePane="bottomRight" state="frozen"/>
      <selection activeCell="A8" sqref="A8"/>
      <selection pane="topRight" activeCell="C8" sqref="C8"/>
      <selection pane="bottomLeft" activeCell="A12" sqref="A12"/>
      <selection pane="bottomRight" activeCell="B84" sqref="B84:B87"/>
    </sheetView>
  </sheetViews>
  <sheetFormatPr defaultRowHeight="15" x14ac:dyDescent="0.25"/>
  <cols>
    <col min="1" max="1" width="33.5703125" style="51" customWidth="1"/>
    <col min="2" max="2" width="23.28515625" style="51" customWidth="1"/>
    <col min="3" max="3" width="19.85546875" style="52" customWidth="1"/>
    <col min="4" max="4" width="17.28515625" style="52" customWidth="1"/>
    <col min="5" max="5" width="18.28515625" style="52" bestFit="1" customWidth="1"/>
    <col min="6" max="6" width="18.42578125" style="52" bestFit="1" customWidth="1"/>
    <col min="7" max="7" width="17.42578125" style="52" customWidth="1"/>
    <col min="8" max="8" width="17.28515625" style="52" customWidth="1"/>
    <col min="9" max="9" width="17" style="52" customWidth="1"/>
    <col min="10" max="10" width="17.28515625" style="52" customWidth="1"/>
    <col min="11" max="11" width="17" style="52" customWidth="1"/>
    <col min="12" max="12" width="17.140625" style="52" customWidth="1"/>
    <col min="13" max="13" width="18.42578125" style="52" customWidth="1"/>
    <col min="14" max="16" width="17.140625" style="52" customWidth="1"/>
    <col min="17" max="17" width="17.28515625" style="52" customWidth="1"/>
    <col min="18" max="18" width="17.140625" style="52" customWidth="1"/>
    <col min="19" max="20" width="17.28515625" style="52" customWidth="1"/>
    <col min="21" max="21" width="25.140625" style="51" bestFit="1" customWidth="1"/>
    <col min="22" max="22" width="41" style="54" customWidth="1"/>
    <col min="23" max="23" width="9.5703125" style="52" customWidth="1"/>
    <col min="24" max="24" width="9.85546875" style="52" customWidth="1"/>
    <col min="25" max="25" width="10.5703125" style="52" customWidth="1"/>
    <col min="26" max="26" width="9.85546875" style="52" customWidth="1"/>
    <col min="27" max="27" width="10.42578125" style="52" customWidth="1"/>
    <col min="28" max="39" width="9.85546875" style="52" customWidth="1"/>
    <col min="40" max="40" width="12" style="190" customWidth="1"/>
    <col min="41" max="41" width="4.7109375" style="51" hidden="1" customWidth="1"/>
    <col min="42" max="53" width="0" style="51" hidden="1" customWidth="1"/>
    <col min="54" max="54" width="21.5703125" style="51" hidden="1" customWidth="1"/>
    <col min="55" max="77" width="0" style="51" hidden="1" customWidth="1"/>
    <col min="78" max="16384" width="9.140625" style="51"/>
  </cols>
  <sheetData>
    <row r="1" spans="1:54" ht="77.25" customHeight="1" x14ac:dyDescent="0.25">
      <c r="X1" s="55"/>
      <c r="Y1" s="55"/>
      <c r="Z1" s="55"/>
      <c r="AA1" s="55"/>
      <c r="AB1" s="55"/>
      <c r="AC1" s="55"/>
      <c r="AD1" s="55"/>
      <c r="AF1" s="55"/>
      <c r="AG1" s="189"/>
      <c r="AH1" s="189"/>
      <c r="AI1" s="189"/>
      <c r="AJ1" s="496" t="s">
        <v>343</v>
      </c>
      <c r="AK1" s="496"/>
      <c r="AL1" s="496"/>
      <c r="AM1" s="496"/>
      <c r="AN1" s="496"/>
    </row>
    <row r="2" spans="1:54" ht="21.75" customHeight="1" x14ac:dyDescent="0.25"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189"/>
      <c r="AH2" s="189"/>
      <c r="AI2" s="189"/>
      <c r="AJ2" s="496"/>
      <c r="AK2" s="496"/>
      <c r="AL2" s="496"/>
      <c r="AM2" s="496"/>
      <c r="AN2" s="496"/>
    </row>
    <row r="3" spans="1:54" ht="78" customHeight="1" x14ac:dyDescent="0.25">
      <c r="D3" s="131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189"/>
      <c r="AH3" s="189"/>
      <c r="AI3" s="189"/>
      <c r="AJ3" s="496"/>
      <c r="AK3" s="496"/>
      <c r="AL3" s="496"/>
      <c r="AM3" s="496"/>
      <c r="AN3" s="496"/>
    </row>
    <row r="4" spans="1:54" ht="21.75" customHeight="1" x14ac:dyDescent="0.25"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</row>
    <row r="5" spans="1:54" ht="26.25" x14ac:dyDescent="0.25">
      <c r="A5" s="366" t="s">
        <v>344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6"/>
      <c r="AK5" s="366"/>
      <c r="AL5" s="366"/>
      <c r="AM5" s="366"/>
      <c r="AN5" s="366"/>
    </row>
    <row r="6" spans="1:54" ht="26.25" x14ac:dyDescent="0.25">
      <c r="A6" s="366" t="s">
        <v>345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</row>
    <row r="7" spans="1:54" ht="26.25" x14ac:dyDescent="0.25">
      <c r="A7" s="366"/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6"/>
      <c r="AM7" s="366"/>
      <c r="AN7" s="366"/>
    </row>
    <row r="8" spans="1:54" ht="9" customHeight="1" x14ac:dyDescent="0.25">
      <c r="A8" s="58"/>
    </row>
    <row r="9" spans="1:54" ht="27" customHeight="1" x14ac:dyDescent="0.25">
      <c r="A9" s="280" t="s">
        <v>9</v>
      </c>
      <c r="B9" s="280" t="s">
        <v>10</v>
      </c>
      <c r="C9" s="280" t="s">
        <v>346</v>
      </c>
      <c r="D9" s="365" t="s">
        <v>347</v>
      </c>
      <c r="E9" s="497"/>
      <c r="F9" s="497"/>
      <c r="G9" s="497"/>
      <c r="H9" s="497"/>
      <c r="I9" s="497"/>
      <c r="J9" s="497"/>
      <c r="K9" s="497"/>
      <c r="L9" s="497"/>
      <c r="M9" s="497"/>
      <c r="N9" s="497"/>
      <c r="O9" s="497"/>
      <c r="P9" s="497"/>
      <c r="Q9" s="497"/>
      <c r="R9" s="497"/>
      <c r="S9" s="497"/>
      <c r="T9" s="473"/>
      <c r="U9" s="280" t="s">
        <v>29</v>
      </c>
      <c r="V9" s="280" t="s">
        <v>11</v>
      </c>
      <c r="W9" s="365" t="s">
        <v>348</v>
      </c>
      <c r="X9" s="497"/>
      <c r="Y9" s="497"/>
      <c r="Z9" s="497"/>
      <c r="AA9" s="497"/>
      <c r="AB9" s="497"/>
      <c r="AC9" s="497"/>
      <c r="AD9" s="497"/>
      <c r="AE9" s="497"/>
      <c r="AF9" s="497"/>
      <c r="AG9" s="497"/>
      <c r="AH9" s="497"/>
      <c r="AI9" s="497"/>
      <c r="AJ9" s="497"/>
      <c r="AK9" s="497"/>
      <c r="AL9" s="497"/>
      <c r="AM9" s="473"/>
      <c r="AN9" s="280" t="s">
        <v>349</v>
      </c>
    </row>
    <row r="10" spans="1:54" ht="43.5" customHeight="1" x14ac:dyDescent="0.25">
      <c r="A10" s="280"/>
      <c r="B10" s="280"/>
      <c r="C10" s="280"/>
      <c r="D10" s="69" t="s">
        <v>350</v>
      </c>
      <c r="E10" s="69" t="s">
        <v>351</v>
      </c>
      <c r="F10" s="191" t="s">
        <v>352</v>
      </c>
      <c r="G10" s="69" t="s">
        <v>353</v>
      </c>
      <c r="H10" s="69" t="s">
        <v>354</v>
      </c>
      <c r="I10" s="69" t="s">
        <v>355</v>
      </c>
      <c r="J10" s="69" t="s">
        <v>356</v>
      </c>
      <c r="K10" s="69" t="s">
        <v>357</v>
      </c>
      <c r="L10" s="69" t="s">
        <v>358</v>
      </c>
      <c r="M10" s="69" t="s">
        <v>359</v>
      </c>
      <c r="N10" s="69" t="s">
        <v>360</v>
      </c>
      <c r="O10" s="69" t="s">
        <v>361</v>
      </c>
      <c r="P10" s="69" t="s">
        <v>362</v>
      </c>
      <c r="Q10" s="69" t="s">
        <v>363</v>
      </c>
      <c r="R10" s="69" t="s">
        <v>364</v>
      </c>
      <c r="S10" s="69" t="s">
        <v>365</v>
      </c>
      <c r="T10" s="69" t="s">
        <v>366</v>
      </c>
      <c r="U10" s="280"/>
      <c r="V10" s="280"/>
      <c r="W10" s="69" t="s">
        <v>350</v>
      </c>
      <c r="X10" s="69" t="s">
        <v>351</v>
      </c>
      <c r="Y10" s="69" t="s">
        <v>352</v>
      </c>
      <c r="Z10" s="69" t="s">
        <v>353</v>
      </c>
      <c r="AA10" s="69" t="s">
        <v>354</v>
      </c>
      <c r="AB10" s="69" t="s">
        <v>355</v>
      </c>
      <c r="AC10" s="69" t="s">
        <v>356</v>
      </c>
      <c r="AD10" s="69" t="s">
        <v>357</v>
      </c>
      <c r="AE10" s="69" t="s">
        <v>358</v>
      </c>
      <c r="AF10" s="69" t="s">
        <v>359</v>
      </c>
      <c r="AG10" s="69" t="s">
        <v>360</v>
      </c>
      <c r="AH10" s="69" t="s">
        <v>361</v>
      </c>
      <c r="AI10" s="69" t="s">
        <v>362</v>
      </c>
      <c r="AJ10" s="69" t="s">
        <v>363</v>
      </c>
      <c r="AK10" s="69" t="s">
        <v>364</v>
      </c>
      <c r="AL10" s="69" t="s">
        <v>365</v>
      </c>
      <c r="AM10" s="69" t="s">
        <v>366</v>
      </c>
      <c r="AN10" s="280"/>
    </row>
    <row r="11" spans="1:54" ht="37.5" customHeight="1" x14ac:dyDescent="0.25">
      <c r="A11" s="60" t="s">
        <v>92</v>
      </c>
      <c r="B11" s="61"/>
      <c r="C11" s="61"/>
      <c r="D11" s="61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192"/>
      <c r="AO11" s="193"/>
      <c r="BB11" s="51" t="b">
        <f t="shared" ref="BB11:BB18" si="0">3078000=G11</f>
        <v>0</v>
      </c>
    </row>
    <row r="12" spans="1:54" ht="130.5" customHeight="1" x14ac:dyDescent="0.25">
      <c r="A12" s="65" t="s">
        <v>12</v>
      </c>
      <c r="B12" s="66"/>
      <c r="C12" s="66"/>
      <c r="D12" s="66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6"/>
      <c r="V12" s="45" t="s">
        <v>93</v>
      </c>
      <c r="W12" s="67">
        <v>100</v>
      </c>
      <c r="X12" s="67">
        <v>100</v>
      </c>
      <c r="Y12" s="67">
        <v>100</v>
      </c>
      <c r="Z12" s="67">
        <v>100</v>
      </c>
      <c r="AA12" s="67">
        <v>100</v>
      </c>
      <c r="AB12" s="67">
        <v>100</v>
      </c>
      <c r="AC12" s="67">
        <v>100</v>
      </c>
      <c r="AD12" s="67">
        <v>100</v>
      </c>
      <c r="AE12" s="67">
        <v>100</v>
      </c>
      <c r="AF12" s="67">
        <v>100</v>
      </c>
      <c r="AG12" s="67">
        <v>100</v>
      </c>
      <c r="AH12" s="67">
        <v>100</v>
      </c>
      <c r="AI12" s="67">
        <v>100</v>
      </c>
      <c r="AJ12" s="67">
        <v>100</v>
      </c>
      <c r="AK12" s="67">
        <v>100</v>
      </c>
      <c r="AL12" s="67">
        <v>100</v>
      </c>
      <c r="AM12" s="67">
        <v>100</v>
      </c>
      <c r="AN12" s="67">
        <f>AM12</f>
        <v>100</v>
      </c>
      <c r="AO12" s="193"/>
      <c r="BB12" s="51" t="b">
        <f t="shared" si="0"/>
        <v>0</v>
      </c>
    </row>
    <row r="13" spans="1:54" ht="112.5" customHeight="1" x14ac:dyDescent="0.25">
      <c r="A13" s="68"/>
      <c r="B13" s="66"/>
      <c r="C13" s="66"/>
      <c r="D13" s="66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6"/>
      <c r="V13" s="45" t="s">
        <v>94</v>
      </c>
      <c r="W13" s="69">
        <v>98</v>
      </c>
      <c r="X13" s="69">
        <v>100</v>
      </c>
      <c r="Y13" s="69">
        <v>99.6</v>
      </c>
      <c r="Z13" s="69">
        <v>100</v>
      </c>
      <c r="AA13" s="69">
        <v>100</v>
      </c>
      <c r="AB13" s="69">
        <v>100</v>
      </c>
      <c r="AC13" s="69">
        <v>100</v>
      </c>
      <c r="AD13" s="69">
        <v>100</v>
      </c>
      <c r="AE13" s="69">
        <v>100</v>
      </c>
      <c r="AF13" s="69">
        <v>100</v>
      </c>
      <c r="AG13" s="69">
        <v>100</v>
      </c>
      <c r="AH13" s="69">
        <v>100</v>
      </c>
      <c r="AI13" s="69">
        <v>100</v>
      </c>
      <c r="AJ13" s="69">
        <v>100</v>
      </c>
      <c r="AK13" s="69">
        <v>100</v>
      </c>
      <c r="AL13" s="69">
        <v>100</v>
      </c>
      <c r="AM13" s="69">
        <v>100</v>
      </c>
      <c r="AN13" s="69">
        <f>AM13</f>
        <v>100</v>
      </c>
      <c r="AO13" s="193"/>
      <c r="BB13" s="51" t="b">
        <f t="shared" si="0"/>
        <v>0</v>
      </c>
    </row>
    <row r="14" spans="1:54" ht="29.25" customHeight="1" x14ac:dyDescent="0.25">
      <c r="A14" s="311" t="s">
        <v>95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3"/>
      <c r="AI14" s="313"/>
      <c r="AJ14" s="313"/>
      <c r="AK14" s="313"/>
      <c r="AL14" s="313"/>
      <c r="AM14" s="313"/>
      <c r="AN14" s="314"/>
      <c r="AO14" s="193"/>
      <c r="BB14" s="51" t="b">
        <f t="shared" si="0"/>
        <v>0</v>
      </c>
    </row>
    <row r="15" spans="1:54" x14ac:dyDescent="0.25">
      <c r="A15" s="315" t="s">
        <v>96</v>
      </c>
      <c r="B15" s="70" t="s">
        <v>97</v>
      </c>
      <c r="C15" s="77">
        <f>C16+C17+C18</f>
        <v>8156559872</v>
      </c>
      <c r="D15" s="77">
        <f>D16+D17+D18</f>
        <v>434824896</v>
      </c>
      <c r="E15" s="77">
        <f t="shared" ref="E15:T15" si="1">E16+E17+E18</f>
        <v>457956060</v>
      </c>
      <c r="F15" s="77">
        <f t="shared" si="1"/>
        <v>494587221</v>
      </c>
      <c r="G15" s="77">
        <f t="shared" si="1"/>
        <v>482480953</v>
      </c>
      <c r="H15" s="77">
        <f t="shared" si="1"/>
        <v>483593134</v>
      </c>
      <c r="I15" s="77">
        <f t="shared" si="1"/>
        <v>483593134</v>
      </c>
      <c r="J15" s="77">
        <f t="shared" si="1"/>
        <v>483593134</v>
      </c>
      <c r="K15" s="77">
        <f t="shared" si="1"/>
        <v>483593134</v>
      </c>
      <c r="L15" s="77">
        <f t="shared" si="1"/>
        <v>483593134</v>
      </c>
      <c r="M15" s="77">
        <f t="shared" si="1"/>
        <v>483593134</v>
      </c>
      <c r="N15" s="77">
        <f t="shared" si="1"/>
        <v>483593134</v>
      </c>
      <c r="O15" s="77">
        <f t="shared" si="1"/>
        <v>483593134</v>
      </c>
      <c r="P15" s="77">
        <f t="shared" si="1"/>
        <v>483593134</v>
      </c>
      <c r="Q15" s="77">
        <f t="shared" si="1"/>
        <v>483593134</v>
      </c>
      <c r="R15" s="77">
        <f t="shared" si="1"/>
        <v>483593134</v>
      </c>
      <c r="S15" s="77">
        <f t="shared" si="1"/>
        <v>483593134</v>
      </c>
      <c r="T15" s="77">
        <f t="shared" si="1"/>
        <v>483593134</v>
      </c>
      <c r="U15" s="280" t="s">
        <v>98</v>
      </c>
      <c r="V15" s="315" t="s">
        <v>99</v>
      </c>
      <c r="W15" s="280">
        <v>100</v>
      </c>
      <c r="X15" s="280">
        <v>100</v>
      </c>
      <c r="Y15" s="280">
        <v>100</v>
      </c>
      <c r="Z15" s="280">
        <v>100</v>
      </c>
      <c r="AA15" s="280">
        <v>100</v>
      </c>
      <c r="AB15" s="280">
        <v>100</v>
      </c>
      <c r="AC15" s="280">
        <v>100</v>
      </c>
      <c r="AD15" s="280">
        <v>100</v>
      </c>
      <c r="AE15" s="280">
        <v>100</v>
      </c>
      <c r="AF15" s="280">
        <v>100</v>
      </c>
      <c r="AG15" s="280">
        <v>100</v>
      </c>
      <c r="AH15" s="280">
        <v>100</v>
      </c>
      <c r="AI15" s="280">
        <v>100</v>
      </c>
      <c r="AJ15" s="280">
        <v>100</v>
      </c>
      <c r="AK15" s="280">
        <v>100</v>
      </c>
      <c r="AL15" s="280">
        <v>100</v>
      </c>
      <c r="AM15" s="280">
        <v>100</v>
      </c>
      <c r="AN15" s="280">
        <f>AM15</f>
        <v>100</v>
      </c>
      <c r="AO15" s="193"/>
      <c r="BB15" s="51" t="b">
        <f t="shared" si="0"/>
        <v>0</v>
      </c>
    </row>
    <row r="16" spans="1:54" ht="66" customHeight="1" x14ac:dyDescent="0.25">
      <c r="A16" s="315"/>
      <c r="B16" s="73" t="s">
        <v>100</v>
      </c>
      <c r="C16" s="77">
        <f t="shared" ref="C16:C21" si="2">SUM(D16:T16)</f>
        <v>0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280"/>
      <c r="V16" s="315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193"/>
      <c r="BB16" s="51" t="b">
        <f t="shared" si="0"/>
        <v>0</v>
      </c>
    </row>
    <row r="17" spans="1:77" ht="62.25" customHeight="1" x14ac:dyDescent="0.25">
      <c r="A17" s="315"/>
      <c r="B17" s="73" t="s">
        <v>101</v>
      </c>
      <c r="C17" s="77">
        <f t="shared" si="2"/>
        <v>0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280"/>
      <c r="V17" s="315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193"/>
      <c r="BB17" s="51" t="b">
        <f t="shared" si="0"/>
        <v>0</v>
      </c>
    </row>
    <row r="18" spans="1:77" ht="30" x14ac:dyDescent="0.25">
      <c r="A18" s="315"/>
      <c r="B18" s="70" t="s">
        <v>102</v>
      </c>
      <c r="C18" s="77">
        <f t="shared" si="2"/>
        <v>8156559872</v>
      </c>
      <c r="D18" s="77">
        <f>434824897-1</f>
        <v>434824896</v>
      </c>
      <c r="E18" s="77">
        <v>457956060</v>
      </c>
      <c r="F18" s="77">
        <f>492414221+2173000</f>
        <v>494587221</v>
      </c>
      <c r="G18" s="77">
        <v>482480953</v>
      </c>
      <c r="H18" s="77">
        <v>483593134</v>
      </c>
      <c r="I18" s="77">
        <v>483593134</v>
      </c>
      <c r="J18" s="77">
        <v>483593134</v>
      </c>
      <c r="K18" s="77">
        <v>483593134</v>
      </c>
      <c r="L18" s="77">
        <v>483593134</v>
      </c>
      <c r="M18" s="77">
        <v>483593134</v>
      </c>
      <c r="N18" s="77">
        <v>483593134</v>
      </c>
      <c r="O18" s="77">
        <v>483593134</v>
      </c>
      <c r="P18" s="77">
        <v>483593134</v>
      </c>
      <c r="Q18" s="77">
        <v>483593134</v>
      </c>
      <c r="R18" s="77">
        <v>483593134</v>
      </c>
      <c r="S18" s="77">
        <v>483593134</v>
      </c>
      <c r="T18" s="77">
        <v>483593134</v>
      </c>
      <c r="U18" s="280"/>
      <c r="V18" s="315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193"/>
      <c r="BB18" s="51" t="b">
        <f t="shared" si="0"/>
        <v>0</v>
      </c>
    </row>
    <row r="19" spans="1:77" ht="18.75" customHeight="1" x14ac:dyDescent="0.25">
      <c r="A19" s="467" t="s">
        <v>103</v>
      </c>
      <c r="B19" s="194" t="s">
        <v>97</v>
      </c>
      <c r="C19" s="77">
        <f t="shared" si="2"/>
        <v>1267540871.22</v>
      </c>
      <c r="D19" s="77">
        <f>D21+D22+D20</f>
        <v>97923941</v>
      </c>
      <c r="E19" s="77">
        <f>E21+E22+E20</f>
        <v>99503444</v>
      </c>
      <c r="F19" s="195">
        <f t="shared" ref="F19:T19" si="3">F21+F22+F20</f>
        <v>127995416.14</v>
      </c>
      <c r="G19" s="77">
        <f t="shared" si="3"/>
        <v>69683266.010000005</v>
      </c>
      <c r="H19" s="77">
        <f t="shared" si="3"/>
        <v>68114538.5</v>
      </c>
      <c r="I19" s="77">
        <f t="shared" si="3"/>
        <v>68114538.5</v>
      </c>
      <c r="J19" s="77">
        <f t="shared" si="3"/>
        <v>66943955</v>
      </c>
      <c r="K19" s="77">
        <f t="shared" si="3"/>
        <v>66943955</v>
      </c>
      <c r="L19" s="77">
        <f t="shared" si="3"/>
        <v>66943955</v>
      </c>
      <c r="M19" s="77">
        <f t="shared" si="3"/>
        <v>66943955</v>
      </c>
      <c r="N19" s="77">
        <f t="shared" si="3"/>
        <v>66943955</v>
      </c>
      <c r="O19" s="77">
        <f t="shared" si="3"/>
        <v>66943955</v>
      </c>
      <c r="P19" s="77">
        <f t="shared" si="3"/>
        <v>66943955</v>
      </c>
      <c r="Q19" s="77">
        <f t="shared" si="3"/>
        <v>66943955</v>
      </c>
      <c r="R19" s="77">
        <f t="shared" si="3"/>
        <v>66943955</v>
      </c>
      <c r="S19" s="77">
        <f t="shared" si="3"/>
        <v>66943955</v>
      </c>
      <c r="T19" s="77">
        <f t="shared" si="3"/>
        <v>66766177.07</v>
      </c>
      <c r="U19" s="280" t="s">
        <v>98</v>
      </c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193"/>
    </row>
    <row r="20" spans="1:77" ht="68.25" customHeight="1" x14ac:dyDescent="0.25">
      <c r="A20" s="495"/>
      <c r="B20" s="73" t="s">
        <v>100</v>
      </c>
      <c r="C20" s="77">
        <f t="shared" si="2"/>
        <v>61743000</v>
      </c>
      <c r="D20" s="77">
        <f>D24+D32+D39+D43+D63+D68+D81+D92+D96+D100</f>
        <v>23170200</v>
      </c>
      <c r="E20" s="77">
        <f t="shared" ref="E20:T21" si="4">E24+E32+E39+E43+E63+E68+E81+E92+E96+E100</f>
        <v>19317100</v>
      </c>
      <c r="F20" s="77">
        <f t="shared" si="4"/>
        <v>19255700</v>
      </c>
      <c r="G20" s="77">
        <f t="shared" si="4"/>
        <v>0</v>
      </c>
      <c r="H20" s="77">
        <f t="shared" si="4"/>
        <v>0</v>
      </c>
      <c r="I20" s="77">
        <f t="shared" si="4"/>
        <v>0</v>
      </c>
      <c r="J20" s="77">
        <f t="shared" si="4"/>
        <v>0</v>
      </c>
      <c r="K20" s="77">
        <f t="shared" si="4"/>
        <v>0</v>
      </c>
      <c r="L20" s="77">
        <f t="shared" si="4"/>
        <v>0</v>
      </c>
      <c r="M20" s="77">
        <f t="shared" si="4"/>
        <v>0</v>
      </c>
      <c r="N20" s="77">
        <f t="shared" si="4"/>
        <v>0</v>
      </c>
      <c r="O20" s="77">
        <f t="shared" si="4"/>
        <v>0</v>
      </c>
      <c r="P20" s="77">
        <f t="shared" si="4"/>
        <v>0</v>
      </c>
      <c r="Q20" s="77">
        <f t="shared" si="4"/>
        <v>0</v>
      </c>
      <c r="R20" s="77">
        <f t="shared" si="4"/>
        <v>0</v>
      </c>
      <c r="S20" s="77">
        <f t="shared" si="4"/>
        <v>0</v>
      </c>
      <c r="T20" s="77">
        <f t="shared" si="4"/>
        <v>0</v>
      </c>
      <c r="U20" s="280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193"/>
    </row>
    <row r="21" spans="1:77" ht="73.5" customHeight="1" x14ac:dyDescent="0.25">
      <c r="A21" s="495"/>
      <c r="B21" s="73" t="s">
        <v>101</v>
      </c>
      <c r="C21" s="77">
        <f t="shared" si="2"/>
        <v>114429136.5</v>
      </c>
      <c r="D21" s="77">
        <f>D25+D33+D40+D44+D64+D69+D82+D93+D97+D101</f>
        <v>15387091</v>
      </c>
      <c r="E21" s="77">
        <f t="shared" si="4"/>
        <v>12783995</v>
      </c>
      <c r="F21" s="77">
        <f t="shared" si="4"/>
        <v>6815900</v>
      </c>
      <c r="G21" s="77">
        <f t="shared" si="4"/>
        <v>7986483.5</v>
      </c>
      <c r="H21" s="77">
        <f t="shared" si="4"/>
        <v>6487083.5</v>
      </c>
      <c r="I21" s="77">
        <f t="shared" si="4"/>
        <v>6487083.5</v>
      </c>
      <c r="J21" s="77">
        <f t="shared" si="4"/>
        <v>5316500</v>
      </c>
      <c r="K21" s="77">
        <f t="shared" si="4"/>
        <v>5316500</v>
      </c>
      <c r="L21" s="77">
        <f t="shared" si="4"/>
        <v>5316500</v>
      </c>
      <c r="M21" s="77">
        <f t="shared" si="4"/>
        <v>5316500</v>
      </c>
      <c r="N21" s="77">
        <f t="shared" si="4"/>
        <v>5316500</v>
      </c>
      <c r="O21" s="77">
        <f t="shared" si="4"/>
        <v>5316500</v>
      </c>
      <c r="P21" s="77">
        <f t="shared" si="4"/>
        <v>5316500</v>
      </c>
      <c r="Q21" s="77">
        <f t="shared" si="4"/>
        <v>5316500</v>
      </c>
      <c r="R21" s="77">
        <f t="shared" si="4"/>
        <v>5316500</v>
      </c>
      <c r="S21" s="77">
        <f t="shared" si="4"/>
        <v>5316500</v>
      </c>
      <c r="T21" s="77">
        <f t="shared" si="4"/>
        <v>5316500</v>
      </c>
      <c r="U21" s="280"/>
      <c r="V21" s="322"/>
      <c r="W21" s="322"/>
      <c r="X21" s="322"/>
      <c r="Y21" s="322"/>
      <c r="Z21" s="322"/>
      <c r="AA21" s="322"/>
      <c r="AB21" s="322"/>
      <c r="AC21" s="322"/>
      <c r="AD21" s="322"/>
      <c r="AE21" s="322"/>
      <c r="AF21" s="322"/>
      <c r="AG21" s="322"/>
      <c r="AH21" s="322"/>
      <c r="AI21" s="322"/>
      <c r="AJ21" s="322"/>
      <c r="AK21" s="322"/>
      <c r="AL21" s="322"/>
      <c r="AM21" s="322"/>
      <c r="AN21" s="322"/>
      <c r="AO21" s="193"/>
    </row>
    <row r="22" spans="1:77" ht="30" x14ac:dyDescent="0.25">
      <c r="A22" s="469"/>
      <c r="B22" s="194" t="s">
        <v>102</v>
      </c>
      <c r="C22" s="77">
        <f>C26+C34+C41+C45+C65+C70+C77+C83+C89+C94+C98+C102+C30</f>
        <v>1091368734.72</v>
      </c>
      <c r="D22" s="77">
        <f>D26+D34+D41+D45+D65+D70+D77+D83+D94+D98+D102+D30</f>
        <v>59366650</v>
      </c>
      <c r="E22" s="77">
        <f t="shared" ref="E22:T22" si="5">E26+E34+E41+E45+E65+E70+E77+E83+E94+E98+E102+E30</f>
        <v>67402349</v>
      </c>
      <c r="F22" s="195">
        <f t="shared" si="5"/>
        <v>101923816.14</v>
      </c>
      <c r="G22" s="77">
        <f>G26+G34+G41+G45+G65+G70+G77+G83+G94+G98+G102+G30+G106</f>
        <v>61696782.509999998</v>
      </c>
      <c r="H22" s="77">
        <f t="shared" si="5"/>
        <v>61627455</v>
      </c>
      <c r="I22" s="77">
        <f>I26+I34+I41+I45+I65+I70+I77+I83+I94+I98+I102+I30+I106</f>
        <v>61627455</v>
      </c>
      <c r="J22" s="77">
        <f t="shared" si="5"/>
        <v>61627455</v>
      </c>
      <c r="K22" s="77">
        <f>K26+K34+K41+K45+K65+K70+K77+K83+K94+K98+K102+K30+K106</f>
        <v>61627455</v>
      </c>
      <c r="L22" s="77">
        <f t="shared" si="5"/>
        <v>61627455</v>
      </c>
      <c r="M22" s="77">
        <f>M26+M34+M41+M45+M65+M70+M77+M83+M94+M98+M102+M30+M106</f>
        <v>61627455</v>
      </c>
      <c r="N22" s="77">
        <f t="shared" si="5"/>
        <v>61627455</v>
      </c>
      <c r="O22" s="77">
        <f>O26+O34+O41+O45+O65+O70+O77+O83+O94+O98+O102+O30+O106</f>
        <v>61627455</v>
      </c>
      <c r="P22" s="77">
        <f t="shared" si="5"/>
        <v>61627455</v>
      </c>
      <c r="Q22" s="77">
        <f>Q26+Q34+Q41+Q45+Q65+Q70+Q77+Q83+Q94+Q98+Q102+Q30+Q106</f>
        <v>61627455</v>
      </c>
      <c r="R22" s="77">
        <f t="shared" si="5"/>
        <v>61627455</v>
      </c>
      <c r="S22" s="77">
        <f>S26+S34+S41+S45+S65+S70+S77+S83+S94+S98+S102+S30+S106</f>
        <v>61627455</v>
      </c>
      <c r="T22" s="77">
        <f t="shared" si="5"/>
        <v>61449677.07</v>
      </c>
      <c r="U22" s="280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193"/>
    </row>
    <row r="23" spans="1:77" ht="30.75" customHeight="1" x14ac:dyDescent="0.25">
      <c r="A23" s="297" t="s">
        <v>104</v>
      </c>
      <c r="B23" s="70" t="s">
        <v>97</v>
      </c>
      <c r="C23" s="77">
        <f>SUM(D23:T23)</f>
        <v>22724606</v>
      </c>
      <c r="D23" s="77">
        <f>D26+D25</f>
        <v>14455616</v>
      </c>
      <c r="E23" s="77">
        <f>E26+E25</f>
        <v>7803990</v>
      </c>
      <c r="F23" s="77">
        <f>F26+F25</f>
        <v>31000</v>
      </c>
      <c r="G23" s="77">
        <f t="shared" ref="G23:T23" si="6">G26+G25</f>
        <v>31000</v>
      </c>
      <c r="H23" s="77">
        <f t="shared" si="6"/>
        <v>31000</v>
      </c>
      <c r="I23" s="77">
        <f t="shared" si="6"/>
        <v>31000</v>
      </c>
      <c r="J23" s="77">
        <f t="shared" si="6"/>
        <v>31000</v>
      </c>
      <c r="K23" s="77">
        <f t="shared" si="6"/>
        <v>31000</v>
      </c>
      <c r="L23" s="77">
        <f t="shared" si="6"/>
        <v>31000</v>
      </c>
      <c r="M23" s="77">
        <f t="shared" si="6"/>
        <v>31000</v>
      </c>
      <c r="N23" s="77">
        <f t="shared" si="6"/>
        <v>31000</v>
      </c>
      <c r="O23" s="77">
        <f t="shared" si="6"/>
        <v>31000</v>
      </c>
      <c r="P23" s="77">
        <f t="shared" si="6"/>
        <v>31000</v>
      </c>
      <c r="Q23" s="77">
        <f t="shared" si="6"/>
        <v>31000</v>
      </c>
      <c r="R23" s="77">
        <f t="shared" si="6"/>
        <v>31000</v>
      </c>
      <c r="S23" s="77">
        <f t="shared" si="6"/>
        <v>31000</v>
      </c>
      <c r="T23" s="77">
        <f t="shared" si="6"/>
        <v>31000</v>
      </c>
      <c r="U23" s="271" t="s">
        <v>105</v>
      </c>
      <c r="V23" s="70" t="s">
        <v>106</v>
      </c>
      <c r="W23" s="69">
        <v>1</v>
      </c>
      <c r="X23" s="69">
        <v>1</v>
      </c>
      <c r="Y23" s="69">
        <v>1</v>
      </c>
      <c r="Z23" s="69">
        <v>1</v>
      </c>
      <c r="AA23" s="69">
        <v>1</v>
      </c>
      <c r="AB23" s="69">
        <v>1</v>
      </c>
      <c r="AC23" s="69">
        <v>1</v>
      </c>
      <c r="AD23" s="69">
        <v>1</v>
      </c>
      <c r="AE23" s="69">
        <v>1</v>
      </c>
      <c r="AF23" s="69">
        <v>1</v>
      </c>
      <c r="AG23" s="69">
        <v>1</v>
      </c>
      <c r="AH23" s="69">
        <v>1</v>
      </c>
      <c r="AI23" s="69">
        <v>1</v>
      </c>
      <c r="AJ23" s="69">
        <v>1</v>
      </c>
      <c r="AK23" s="69">
        <v>1</v>
      </c>
      <c r="AL23" s="69">
        <v>1</v>
      </c>
      <c r="AM23" s="69">
        <v>1</v>
      </c>
      <c r="AN23" s="69">
        <v>1</v>
      </c>
      <c r="AO23" s="69">
        <v>1</v>
      </c>
      <c r="AP23" s="69">
        <v>1</v>
      </c>
      <c r="AQ23" s="69">
        <v>1</v>
      </c>
      <c r="AR23" s="69">
        <v>1</v>
      </c>
      <c r="AS23" s="69">
        <v>1</v>
      </c>
      <c r="AT23" s="69">
        <v>1</v>
      </c>
      <c r="AU23" s="69">
        <v>1</v>
      </c>
      <c r="AV23" s="69">
        <v>1</v>
      </c>
      <c r="AW23" s="69">
        <v>1</v>
      </c>
      <c r="AX23" s="69">
        <v>1</v>
      </c>
      <c r="AY23" s="69">
        <v>1</v>
      </c>
      <c r="AZ23" s="69">
        <v>1</v>
      </c>
      <c r="BA23" s="69">
        <v>1</v>
      </c>
      <c r="BB23" s="69">
        <v>1</v>
      </c>
      <c r="BC23" s="69">
        <v>1</v>
      </c>
      <c r="BD23" s="69">
        <v>1</v>
      </c>
      <c r="BE23" s="69">
        <v>1</v>
      </c>
      <c r="BF23" s="69">
        <v>1</v>
      </c>
      <c r="BG23" s="69">
        <v>1</v>
      </c>
      <c r="BH23" s="69">
        <v>1</v>
      </c>
      <c r="BI23" s="69">
        <v>1</v>
      </c>
      <c r="BJ23" s="69">
        <v>1</v>
      </c>
      <c r="BK23" s="69">
        <v>1</v>
      </c>
      <c r="BL23" s="69">
        <v>1</v>
      </c>
      <c r="BM23" s="69">
        <v>1</v>
      </c>
      <c r="BN23" s="69">
        <v>1</v>
      </c>
      <c r="BO23" s="69">
        <v>1</v>
      </c>
      <c r="BP23" s="69">
        <v>1</v>
      </c>
      <c r="BQ23" s="69">
        <v>1</v>
      </c>
      <c r="BR23" s="69">
        <v>1</v>
      </c>
      <c r="BS23" s="69">
        <v>1</v>
      </c>
      <c r="BT23" s="69">
        <v>1</v>
      </c>
      <c r="BU23" s="69">
        <v>1</v>
      </c>
      <c r="BV23" s="69">
        <v>1</v>
      </c>
      <c r="BW23" s="69">
        <v>1</v>
      </c>
      <c r="BX23" s="69">
        <v>1</v>
      </c>
      <c r="BY23" s="69">
        <v>1</v>
      </c>
    </row>
    <row r="24" spans="1:77" ht="78" customHeight="1" x14ac:dyDescent="0.25">
      <c r="A24" s="322"/>
      <c r="B24" s="73" t="s">
        <v>100</v>
      </c>
      <c r="C24" s="77">
        <f>SUM(D24:T24)</f>
        <v>0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323"/>
      <c r="V24" s="101" t="s">
        <v>107</v>
      </c>
      <c r="W24" s="72" t="s">
        <v>17</v>
      </c>
      <c r="X24" s="72" t="s">
        <v>17</v>
      </c>
      <c r="Y24" s="72" t="s">
        <v>17</v>
      </c>
      <c r="Z24" s="72" t="s">
        <v>17</v>
      </c>
      <c r="AA24" s="72" t="s">
        <v>17</v>
      </c>
      <c r="AB24" s="72" t="s">
        <v>17</v>
      </c>
      <c r="AC24" s="72" t="s">
        <v>17</v>
      </c>
      <c r="AD24" s="72" t="s">
        <v>17</v>
      </c>
      <c r="AE24" s="72" t="s">
        <v>17</v>
      </c>
      <c r="AF24" s="72" t="s">
        <v>17</v>
      </c>
      <c r="AG24" s="72" t="s">
        <v>17</v>
      </c>
      <c r="AH24" s="72" t="s">
        <v>17</v>
      </c>
      <c r="AI24" s="72" t="s">
        <v>17</v>
      </c>
      <c r="AJ24" s="72" t="s">
        <v>17</v>
      </c>
      <c r="AK24" s="72" t="s">
        <v>17</v>
      </c>
      <c r="AL24" s="72" t="s">
        <v>17</v>
      </c>
      <c r="AM24" s="72" t="s">
        <v>17</v>
      </c>
      <c r="AN24" s="72" t="s">
        <v>17</v>
      </c>
      <c r="AO24" s="193"/>
    </row>
    <row r="25" spans="1:77" ht="63.75" customHeight="1" x14ac:dyDescent="0.25">
      <c r="A25" s="322"/>
      <c r="B25" s="73" t="s">
        <v>101</v>
      </c>
      <c r="C25" s="77">
        <f>SUM(D25:T25)</f>
        <v>16023132</v>
      </c>
      <c r="D25" s="77">
        <f>5429234+3942374</f>
        <v>9371608</v>
      </c>
      <c r="E25" s="77">
        <v>6651524</v>
      </c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323"/>
      <c r="V25" s="325" t="s">
        <v>108</v>
      </c>
      <c r="W25" s="72">
        <v>100</v>
      </c>
      <c r="X25" s="196">
        <v>100</v>
      </c>
      <c r="Y25" s="72">
        <v>100</v>
      </c>
      <c r="Z25" s="196">
        <v>100</v>
      </c>
      <c r="AA25" s="72">
        <v>100</v>
      </c>
      <c r="AB25" s="196">
        <v>100</v>
      </c>
      <c r="AC25" s="72">
        <v>100</v>
      </c>
      <c r="AD25" s="196">
        <v>100</v>
      </c>
      <c r="AE25" s="72">
        <v>100</v>
      </c>
      <c r="AF25" s="196">
        <v>100</v>
      </c>
      <c r="AG25" s="72">
        <v>100</v>
      </c>
      <c r="AH25" s="196">
        <v>100</v>
      </c>
      <c r="AI25" s="72">
        <v>100</v>
      </c>
      <c r="AJ25" s="196">
        <v>100</v>
      </c>
      <c r="AK25" s="72">
        <v>100</v>
      </c>
      <c r="AL25" s="196">
        <v>100</v>
      </c>
      <c r="AM25" s="72">
        <v>100</v>
      </c>
      <c r="AN25" s="72">
        <v>100</v>
      </c>
      <c r="AO25" s="193"/>
    </row>
    <row r="26" spans="1:77" ht="30" x14ac:dyDescent="0.25">
      <c r="A26" s="322"/>
      <c r="B26" s="70" t="s">
        <v>102</v>
      </c>
      <c r="C26" s="77">
        <f>SUM(D26:T26)</f>
        <v>6701474</v>
      </c>
      <c r="D26" s="77">
        <f>4964863+119145</f>
        <v>5084008</v>
      </c>
      <c r="E26" s="77">
        <f>1127839+24627</f>
        <v>1152466</v>
      </c>
      <c r="F26" s="77">
        <v>31000</v>
      </c>
      <c r="G26" s="77">
        <v>31000</v>
      </c>
      <c r="H26" s="77">
        <v>31000</v>
      </c>
      <c r="I26" s="77">
        <v>31000</v>
      </c>
      <c r="J26" s="77">
        <v>31000</v>
      </c>
      <c r="K26" s="77">
        <v>31000</v>
      </c>
      <c r="L26" s="77">
        <v>31000</v>
      </c>
      <c r="M26" s="77">
        <v>31000</v>
      </c>
      <c r="N26" s="77">
        <v>31000</v>
      </c>
      <c r="O26" s="77">
        <v>31000</v>
      </c>
      <c r="P26" s="77">
        <v>31000</v>
      </c>
      <c r="Q26" s="77">
        <v>31000</v>
      </c>
      <c r="R26" s="77">
        <v>31000</v>
      </c>
      <c r="S26" s="77">
        <v>31000</v>
      </c>
      <c r="T26" s="77">
        <v>31000</v>
      </c>
      <c r="U26" s="323"/>
      <c r="V26" s="326"/>
      <c r="W26" s="75"/>
      <c r="X26" s="197"/>
      <c r="Y26" s="75"/>
      <c r="Z26" s="197"/>
      <c r="AA26" s="75"/>
      <c r="AB26" s="197"/>
      <c r="AC26" s="75"/>
      <c r="AD26" s="197"/>
      <c r="AE26" s="75"/>
      <c r="AF26" s="197"/>
      <c r="AG26" s="75"/>
      <c r="AH26" s="197"/>
      <c r="AI26" s="75"/>
      <c r="AJ26" s="197"/>
      <c r="AK26" s="75"/>
      <c r="AL26" s="197"/>
      <c r="AM26" s="75"/>
      <c r="AN26" s="75"/>
      <c r="AO26" s="193"/>
    </row>
    <row r="27" spans="1:77" ht="87" customHeight="1" x14ac:dyDescent="0.25">
      <c r="A27" s="315" t="s">
        <v>109</v>
      </c>
      <c r="B27" s="271" t="s">
        <v>24</v>
      </c>
      <c r="C27" s="274" t="s">
        <v>24</v>
      </c>
      <c r="D27" s="274" t="s">
        <v>24</v>
      </c>
      <c r="E27" s="274" t="s">
        <v>24</v>
      </c>
      <c r="F27" s="274" t="s">
        <v>24</v>
      </c>
      <c r="G27" s="274" t="s">
        <v>24</v>
      </c>
      <c r="H27" s="274" t="s">
        <v>24</v>
      </c>
      <c r="I27" s="274" t="s">
        <v>24</v>
      </c>
      <c r="J27" s="274" t="s">
        <v>24</v>
      </c>
      <c r="K27" s="274" t="s">
        <v>24</v>
      </c>
      <c r="L27" s="274" t="s">
        <v>24</v>
      </c>
      <c r="M27" s="274" t="s">
        <v>24</v>
      </c>
      <c r="N27" s="274" t="s">
        <v>24</v>
      </c>
      <c r="O27" s="274" t="s">
        <v>24</v>
      </c>
      <c r="P27" s="274" t="s">
        <v>24</v>
      </c>
      <c r="Q27" s="274" t="s">
        <v>24</v>
      </c>
      <c r="R27" s="274" t="s">
        <v>24</v>
      </c>
      <c r="S27" s="274" t="s">
        <v>24</v>
      </c>
      <c r="T27" s="274" t="s">
        <v>24</v>
      </c>
      <c r="U27" s="280" t="s">
        <v>50</v>
      </c>
      <c r="V27" s="45" t="s">
        <v>110</v>
      </c>
      <c r="W27" s="69">
        <v>100</v>
      </c>
      <c r="X27" s="69">
        <v>97.1</v>
      </c>
      <c r="Y27" s="69">
        <v>100</v>
      </c>
      <c r="Z27" s="69">
        <v>100</v>
      </c>
      <c r="AA27" s="69">
        <v>100</v>
      </c>
      <c r="AB27" s="69">
        <v>100</v>
      </c>
      <c r="AC27" s="69">
        <v>100</v>
      </c>
      <c r="AD27" s="69">
        <v>100</v>
      </c>
      <c r="AE27" s="69">
        <v>100</v>
      </c>
      <c r="AF27" s="69">
        <v>100</v>
      </c>
      <c r="AG27" s="69">
        <v>100</v>
      </c>
      <c r="AH27" s="69">
        <v>100</v>
      </c>
      <c r="AI27" s="69">
        <v>100</v>
      </c>
      <c r="AJ27" s="69">
        <v>100</v>
      </c>
      <c r="AK27" s="69">
        <v>100</v>
      </c>
      <c r="AL27" s="69">
        <v>100</v>
      </c>
      <c r="AM27" s="69">
        <v>100</v>
      </c>
      <c r="AN27" s="69">
        <v>100</v>
      </c>
      <c r="AO27" s="193"/>
      <c r="BB27" s="51" t="b">
        <f t="shared" ref="BB27:BB45" si="7">3078000=G27</f>
        <v>0</v>
      </c>
    </row>
    <row r="28" spans="1:77" ht="84.75" customHeight="1" x14ac:dyDescent="0.25">
      <c r="A28" s="315"/>
      <c r="B28" s="273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80"/>
      <c r="V28" s="45" t="s">
        <v>111</v>
      </c>
      <c r="W28" s="69">
        <v>100</v>
      </c>
      <c r="X28" s="69">
        <v>100</v>
      </c>
      <c r="Y28" s="69">
        <v>100</v>
      </c>
      <c r="Z28" s="69">
        <v>100</v>
      </c>
      <c r="AA28" s="69">
        <v>100</v>
      </c>
      <c r="AB28" s="69">
        <v>100</v>
      </c>
      <c r="AC28" s="69">
        <v>100</v>
      </c>
      <c r="AD28" s="69">
        <v>100</v>
      </c>
      <c r="AE28" s="69">
        <v>100</v>
      </c>
      <c r="AF28" s="69">
        <v>100</v>
      </c>
      <c r="AG28" s="69">
        <v>100</v>
      </c>
      <c r="AH28" s="69">
        <v>100</v>
      </c>
      <c r="AI28" s="69">
        <v>100</v>
      </c>
      <c r="AJ28" s="69">
        <v>100</v>
      </c>
      <c r="AK28" s="69">
        <v>100</v>
      </c>
      <c r="AL28" s="69">
        <v>100</v>
      </c>
      <c r="AM28" s="69">
        <v>100</v>
      </c>
      <c r="AN28" s="69">
        <v>100</v>
      </c>
      <c r="AO28" s="193"/>
      <c r="BB28" s="51" t="b">
        <f t="shared" si="7"/>
        <v>0</v>
      </c>
    </row>
    <row r="29" spans="1:77" ht="93.75" customHeight="1" x14ac:dyDescent="0.25">
      <c r="A29" s="297" t="s">
        <v>112</v>
      </c>
      <c r="B29" s="70" t="s">
        <v>97</v>
      </c>
      <c r="C29" s="77">
        <f>F29+G29+H29+I29+J29+K29+L29+M29+N29+O29+P29+Q29+R29+S29+T29</f>
        <v>5551500</v>
      </c>
      <c r="D29" s="103"/>
      <c r="E29" s="103"/>
      <c r="F29" s="103">
        <f>F30</f>
        <v>370100</v>
      </c>
      <c r="G29" s="103">
        <f t="shared" ref="G29:T29" si="8">G30</f>
        <v>370100</v>
      </c>
      <c r="H29" s="103">
        <f t="shared" si="8"/>
        <v>370100</v>
      </c>
      <c r="I29" s="103">
        <f t="shared" si="8"/>
        <v>370100</v>
      </c>
      <c r="J29" s="103">
        <f t="shared" si="8"/>
        <v>370100</v>
      </c>
      <c r="K29" s="103">
        <f t="shared" si="8"/>
        <v>370100</v>
      </c>
      <c r="L29" s="103">
        <f t="shared" si="8"/>
        <v>370100</v>
      </c>
      <c r="M29" s="103">
        <f t="shared" si="8"/>
        <v>370100</v>
      </c>
      <c r="N29" s="103">
        <f t="shared" si="8"/>
        <v>370100</v>
      </c>
      <c r="O29" s="103">
        <f t="shared" si="8"/>
        <v>370100</v>
      </c>
      <c r="P29" s="103">
        <f t="shared" si="8"/>
        <v>370100</v>
      </c>
      <c r="Q29" s="103">
        <f t="shared" si="8"/>
        <v>370100</v>
      </c>
      <c r="R29" s="103">
        <f t="shared" si="8"/>
        <v>370100</v>
      </c>
      <c r="S29" s="103">
        <f t="shared" si="8"/>
        <v>370100</v>
      </c>
      <c r="T29" s="103">
        <f t="shared" si="8"/>
        <v>370100</v>
      </c>
      <c r="U29" s="271" t="s">
        <v>51</v>
      </c>
      <c r="V29" s="45" t="s">
        <v>113</v>
      </c>
      <c r="W29" s="67">
        <v>100</v>
      </c>
      <c r="X29" s="67">
        <v>100</v>
      </c>
      <c r="Y29" s="67">
        <v>100</v>
      </c>
      <c r="Z29" s="67">
        <v>100</v>
      </c>
      <c r="AA29" s="67">
        <v>100</v>
      </c>
      <c r="AB29" s="67">
        <v>100</v>
      </c>
      <c r="AC29" s="67">
        <v>100</v>
      </c>
      <c r="AD29" s="67">
        <v>100</v>
      </c>
      <c r="AE29" s="67">
        <v>100</v>
      </c>
      <c r="AF29" s="67">
        <v>100</v>
      </c>
      <c r="AG29" s="67">
        <v>100</v>
      </c>
      <c r="AH29" s="67">
        <v>100</v>
      </c>
      <c r="AI29" s="67">
        <v>100</v>
      </c>
      <c r="AJ29" s="67">
        <v>100</v>
      </c>
      <c r="AK29" s="67">
        <v>100</v>
      </c>
      <c r="AL29" s="67">
        <v>100</v>
      </c>
      <c r="AM29" s="67">
        <v>100</v>
      </c>
      <c r="AN29" s="67">
        <f>AM29</f>
        <v>100</v>
      </c>
      <c r="AO29" s="193"/>
    </row>
    <row r="30" spans="1:77" ht="31.5" customHeight="1" x14ac:dyDescent="0.25">
      <c r="A30" s="299"/>
      <c r="B30" s="80" t="s">
        <v>102</v>
      </c>
      <c r="C30" s="77">
        <f>F30+G30+H30+I30+J30+K30+L30+M30+N30+O30+P30+Q30+R30+S30+T30</f>
        <v>5551500</v>
      </c>
      <c r="D30" s="77"/>
      <c r="E30" s="77"/>
      <c r="F30" s="77">
        <v>370100</v>
      </c>
      <c r="G30" s="77">
        <v>370100</v>
      </c>
      <c r="H30" s="77">
        <v>370100</v>
      </c>
      <c r="I30" s="77">
        <f>H30</f>
        <v>370100</v>
      </c>
      <c r="J30" s="77">
        <f>H30</f>
        <v>370100</v>
      </c>
      <c r="K30" s="77">
        <f>H30</f>
        <v>370100</v>
      </c>
      <c r="L30" s="77">
        <f>H30</f>
        <v>370100</v>
      </c>
      <c r="M30" s="77">
        <f>H30</f>
        <v>370100</v>
      </c>
      <c r="N30" s="77">
        <f>H30</f>
        <v>370100</v>
      </c>
      <c r="O30" s="77">
        <f>H30</f>
        <v>370100</v>
      </c>
      <c r="P30" s="77">
        <f>H30</f>
        <v>370100</v>
      </c>
      <c r="Q30" s="77">
        <f>H30</f>
        <v>370100</v>
      </c>
      <c r="R30" s="77">
        <f>H30</f>
        <v>370100</v>
      </c>
      <c r="S30" s="77">
        <f>H30</f>
        <v>370100</v>
      </c>
      <c r="T30" s="77">
        <f>H30</f>
        <v>370100</v>
      </c>
      <c r="U30" s="273"/>
      <c r="V30" s="105" t="s">
        <v>114</v>
      </c>
      <c r="W30" s="106">
        <v>1</v>
      </c>
      <c r="X30" s="106">
        <v>1</v>
      </c>
      <c r="Y30" s="106">
        <v>1</v>
      </c>
      <c r="Z30" s="106">
        <v>1</v>
      </c>
      <c r="AA30" s="106">
        <v>1</v>
      </c>
      <c r="AB30" s="106">
        <v>1</v>
      </c>
      <c r="AC30" s="106">
        <v>1</v>
      </c>
      <c r="AD30" s="106">
        <v>1</v>
      </c>
      <c r="AE30" s="106">
        <v>1</v>
      </c>
      <c r="AF30" s="106">
        <v>1</v>
      </c>
      <c r="AG30" s="106">
        <v>1</v>
      </c>
      <c r="AH30" s="106">
        <v>1</v>
      </c>
      <c r="AI30" s="106">
        <v>1</v>
      </c>
      <c r="AJ30" s="106">
        <v>1</v>
      </c>
      <c r="AK30" s="106">
        <v>1</v>
      </c>
      <c r="AL30" s="106">
        <v>1</v>
      </c>
      <c r="AM30" s="106">
        <v>1</v>
      </c>
      <c r="AN30" s="106">
        <f>AM30</f>
        <v>1</v>
      </c>
      <c r="AO30" s="193"/>
      <c r="BB30" s="51" t="b">
        <f t="shared" si="7"/>
        <v>0</v>
      </c>
    </row>
    <row r="31" spans="1:77" x14ac:dyDescent="0.25">
      <c r="A31" s="297" t="s">
        <v>115</v>
      </c>
      <c r="B31" s="70" t="s">
        <v>97</v>
      </c>
      <c r="C31" s="77">
        <f>SUM(D31:T31)</f>
        <v>194573473</v>
      </c>
      <c r="D31" s="77">
        <f>D32+D33+D34</f>
        <v>8673641</v>
      </c>
      <c r="E31" s="77">
        <f t="shared" ref="E31:T31" si="9">E32+E33+E34</f>
        <v>10396098</v>
      </c>
      <c r="F31" s="77">
        <f>F32+F33+F34</f>
        <v>11129734</v>
      </c>
      <c r="G31" s="77">
        <f t="shared" si="9"/>
        <v>11741000</v>
      </c>
      <c r="H31" s="77">
        <f t="shared" si="9"/>
        <v>11741000</v>
      </c>
      <c r="I31" s="77">
        <f t="shared" si="9"/>
        <v>11741000</v>
      </c>
      <c r="J31" s="77">
        <f t="shared" si="9"/>
        <v>11741000</v>
      </c>
      <c r="K31" s="77">
        <f t="shared" si="9"/>
        <v>11741000</v>
      </c>
      <c r="L31" s="77">
        <f t="shared" si="9"/>
        <v>11741000</v>
      </c>
      <c r="M31" s="77">
        <f t="shared" si="9"/>
        <v>11741000</v>
      </c>
      <c r="N31" s="77">
        <f t="shared" si="9"/>
        <v>11741000</v>
      </c>
      <c r="O31" s="77">
        <f t="shared" si="9"/>
        <v>11741000</v>
      </c>
      <c r="P31" s="77">
        <f t="shared" si="9"/>
        <v>11741000</v>
      </c>
      <c r="Q31" s="77">
        <f t="shared" si="9"/>
        <v>11741000</v>
      </c>
      <c r="R31" s="77">
        <f t="shared" si="9"/>
        <v>11741000</v>
      </c>
      <c r="S31" s="77">
        <f t="shared" si="9"/>
        <v>11741000</v>
      </c>
      <c r="T31" s="77">
        <f t="shared" si="9"/>
        <v>11741000</v>
      </c>
      <c r="U31" s="271" t="s">
        <v>52</v>
      </c>
      <c r="V31" s="297" t="s">
        <v>116</v>
      </c>
      <c r="W31" s="271">
        <v>100</v>
      </c>
      <c r="X31" s="271">
        <v>100</v>
      </c>
      <c r="Y31" s="271">
        <v>100</v>
      </c>
      <c r="Z31" s="271">
        <v>100</v>
      </c>
      <c r="AA31" s="271">
        <v>100</v>
      </c>
      <c r="AB31" s="271">
        <v>100</v>
      </c>
      <c r="AC31" s="72">
        <v>100</v>
      </c>
      <c r="AD31" s="72">
        <v>100</v>
      </c>
      <c r="AE31" s="72">
        <v>100</v>
      </c>
      <c r="AF31" s="72">
        <v>100</v>
      </c>
      <c r="AG31" s="72">
        <v>100</v>
      </c>
      <c r="AH31" s="72">
        <v>100</v>
      </c>
      <c r="AI31" s="72">
        <v>100</v>
      </c>
      <c r="AJ31" s="72">
        <v>100</v>
      </c>
      <c r="AK31" s="72">
        <v>100</v>
      </c>
      <c r="AL31" s="72">
        <v>100</v>
      </c>
      <c r="AM31" s="271">
        <v>100</v>
      </c>
      <c r="AN31" s="271">
        <v>100</v>
      </c>
      <c r="AO31" s="193"/>
      <c r="BB31" s="51" t="b">
        <f t="shared" si="7"/>
        <v>0</v>
      </c>
    </row>
    <row r="32" spans="1:77" ht="45" x14ac:dyDescent="0.25">
      <c r="A32" s="298"/>
      <c r="B32" s="73" t="s">
        <v>100</v>
      </c>
      <c r="C32" s="77">
        <f>SUM(D32:T32)</f>
        <v>0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272"/>
      <c r="V32" s="298"/>
      <c r="W32" s="272"/>
      <c r="X32" s="272"/>
      <c r="Y32" s="272"/>
      <c r="Z32" s="272"/>
      <c r="AA32" s="272"/>
      <c r="AB32" s="272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272"/>
      <c r="AN32" s="272"/>
      <c r="AO32" s="193"/>
      <c r="BB32" s="51" t="b">
        <f t="shared" si="7"/>
        <v>0</v>
      </c>
    </row>
    <row r="33" spans="1:54" ht="45" x14ac:dyDescent="0.25">
      <c r="A33" s="298"/>
      <c r="B33" s="73" t="s">
        <v>101</v>
      </c>
      <c r="C33" s="77">
        <f>SUM(D33:T33)</f>
        <v>0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272"/>
      <c r="V33" s="298"/>
      <c r="W33" s="272"/>
      <c r="X33" s="272"/>
      <c r="Y33" s="272"/>
      <c r="Z33" s="272"/>
      <c r="AA33" s="272"/>
      <c r="AB33" s="272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272"/>
      <c r="AN33" s="272"/>
      <c r="AO33" s="193"/>
      <c r="BB33" s="51" t="b">
        <f t="shared" si="7"/>
        <v>0</v>
      </c>
    </row>
    <row r="34" spans="1:54" ht="30" x14ac:dyDescent="0.25">
      <c r="A34" s="299"/>
      <c r="B34" s="80" t="s">
        <v>102</v>
      </c>
      <c r="C34" s="77">
        <f>SUM(D34:T34)</f>
        <v>194573473</v>
      </c>
      <c r="D34" s="102">
        <f>8673642-1</f>
        <v>8673641</v>
      </c>
      <c r="E34" s="102">
        <v>10396098</v>
      </c>
      <c r="F34" s="102">
        <f>11741000-30266-581000</f>
        <v>11129734</v>
      </c>
      <c r="G34" s="102">
        <v>11741000</v>
      </c>
      <c r="H34" s="102">
        <f>G34</f>
        <v>11741000</v>
      </c>
      <c r="I34" s="102">
        <f>H34</f>
        <v>11741000</v>
      </c>
      <c r="J34" s="102">
        <f>H34</f>
        <v>11741000</v>
      </c>
      <c r="K34" s="102">
        <f>H34</f>
        <v>11741000</v>
      </c>
      <c r="L34" s="102">
        <f>H34</f>
        <v>11741000</v>
      </c>
      <c r="M34" s="102">
        <f>H34</f>
        <v>11741000</v>
      </c>
      <c r="N34" s="102">
        <f>H34</f>
        <v>11741000</v>
      </c>
      <c r="O34" s="102">
        <f>H34</f>
        <v>11741000</v>
      </c>
      <c r="P34" s="102">
        <f>H34</f>
        <v>11741000</v>
      </c>
      <c r="Q34" s="102">
        <f>H34</f>
        <v>11741000</v>
      </c>
      <c r="R34" s="102">
        <f>H34</f>
        <v>11741000</v>
      </c>
      <c r="S34" s="102">
        <f>H34</f>
        <v>11741000</v>
      </c>
      <c r="T34" s="102">
        <f>H34</f>
        <v>11741000</v>
      </c>
      <c r="U34" s="273"/>
      <c r="V34" s="299"/>
      <c r="W34" s="273"/>
      <c r="X34" s="273"/>
      <c r="Y34" s="273"/>
      <c r="Z34" s="273"/>
      <c r="AA34" s="273"/>
      <c r="AB34" s="273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273"/>
      <c r="AN34" s="273"/>
      <c r="AO34" s="193"/>
      <c r="BB34" s="51" t="b">
        <f t="shared" si="7"/>
        <v>0</v>
      </c>
    </row>
    <row r="35" spans="1:54" ht="111.75" customHeight="1" x14ac:dyDescent="0.25">
      <c r="A35" s="45" t="s">
        <v>117</v>
      </c>
      <c r="B35" s="69" t="s">
        <v>24</v>
      </c>
      <c r="C35" s="77" t="s">
        <v>24</v>
      </c>
      <c r="D35" s="77" t="s">
        <v>24</v>
      </c>
      <c r="E35" s="77" t="s">
        <v>24</v>
      </c>
      <c r="F35" s="77" t="s">
        <v>24</v>
      </c>
      <c r="G35" s="77" t="s">
        <v>24</v>
      </c>
      <c r="H35" s="77" t="s">
        <v>24</v>
      </c>
      <c r="I35" s="77" t="s">
        <v>24</v>
      </c>
      <c r="J35" s="77" t="s">
        <v>24</v>
      </c>
      <c r="K35" s="77" t="s">
        <v>24</v>
      </c>
      <c r="L35" s="77" t="s">
        <v>24</v>
      </c>
      <c r="M35" s="77" t="s">
        <v>24</v>
      </c>
      <c r="N35" s="77" t="s">
        <v>24</v>
      </c>
      <c r="O35" s="77" t="s">
        <v>24</v>
      </c>
      <c r="P35" s="77" t="s">
        <v>24</v>
      </c>
      <c r="Q35" s="77" t="s">
        <v>24</v>
      </c>
      <c r="R35" s="77" t="s">
        <v>24</v>
      </c>
      <c r="S35" s="77" t="s">
        <v>24</v>
      </c>
      <c r="T35" s="77" t="s">
        <v>24</v>
      </c>
      <c r="U35" s="69" t="s">
        <v>53</v>
      </c>
      <c r="V35" s="45" t="s">
        <v>32</v>
      </c>
      <c r="W35" s="69">
        <v>100</v>
      </c>
      <c r="X35" s="69">
        <v>100</v>
      </c>
      <c r="Y35" s="69">
        <v>100</v>
      </c>
      <c r="Z35" s="69">
        <v>100</v>
      </c>
      <c r="AA35" s="69">
        <v>100</v>
      </c>
      <c r="AB35" s="69">
        <v>100</v>
      </c>
      <c r="AC35" s="69">
        <v>100</v>
      </c>
      <c r="AD35" s="69">
        <v>100</v>
      </c>
      <c r="AE35" s="69">
        <v>100</v>
      </c>
      <c r="AF35" s="69">
        <v>100</v>
      </c>
      <c r="AG35" s="69">
        <v>100</v>
      </c>
      <c r="AH35" s="69">
        <v>100</v>
      </c>
      <c r="AI35" s="69">
        <v>100</v>
      </c>
      <c r="AJ35" s="69">
        <v>100</v>
      </c>
      <c r="AK35" s="69">
        <v>100</v>
      </c>
      <c r="AL35" s="69">
        <v>100</v>
      </c>
      <c r="AM35" s="69">
        <v>100</v>
      </c>
      <c r="AN35" s="69">
        <v>100</v>
      </c>
      <c r="AO35" s="193"/>
      <c r="BB35" s="51" t="b">
        <f t="shared" si="7"/>
        <v>0</v>
      </c>
    </row>
    <row r="36" spans="1:54" ht="95.25" customHeight="1" x14ac:dyDescent="0.25">
      <c r="A36" s="297" t="s">
        <v>118</v>
      </c>
      <c r="B36" s="271" t="s">
        <v>24</v>
      </c>
      <c r="C36" s="274" t="s">
        <v>24</v>
      </c>
      <c r="D36" s="274" t="s">
        <v>24</v>
      </c>
      <c r="E36" s="274" t="s">
        <v>24</v>
      </c>
      <c r="F36" s="274" t="s">
        <v>24</v>
      </c>
      <c r="G36" s="274" t="s">
        <v>24</v>
      </c>
      <c r="H36" s="274" t="s">
        <v>24</v>
      </c>
      <c r="I36" s="274" t="s">
        <v>24</v>
      </c>
      <c r="J36" s="274" t="s">
        <v>24</v>
      </c>
      <c r="K36" s="274" t="s">
        <v>24</v>
      </c>
      <c r="L36" s="274" t="s">
        <v>24</v>
      </c>
      <c r="M36" s="274" t="s">
        <v>24</v>
      </c>
      <c r="N36" s="274" t="s">
        <v>24</v>
      </c>
      <c r="O36" s="274" t="s">
        <v>24</v>
      </c>
      <c r="P36" s="274" t="s">
        <v>24</v>
      </c>
      <c r="Q36" s="274" t="s">
        <v>24</v>
      </c>
      <c r="R36" s="274" t="s">
        <v>24</v>
      </c>
      <c r="S36" s="274" t="s">
        <v>24</v>
      </c>
      <c r="T36" s="274" t="s">
        <v>24</v>
      </c>
      <c r="U36" s="271" t="s">
        <v>62</v>
      </c>
      <c r="V36" s="45" t="s">
        <v>84</v>
      </c>
      <c r="W36" s="69">
        <v>100</v>
      </c>
      <c r="X36" s="69">
        <v>100</v>
      </c>
      <c r="Y36" s="69">
        <v>100</v>
      </c>
      <c r="Z36" s="69">
        <v>100</v>
      </c>
      <c r="AA36" s="69">
        <v>100</v>
      </c>
      <c r="AB36" s="69">
        <v>100</v>
      </c>
      <c r="AC36" s="69">
        <v>100</v>
      </c>
      <c r="AD36" s="69">
        <v>100</v>
      </c>
      <c r="AE36" s="69">
        <v>100</v>
      </c>
      <c r="AF36" s="69">
        <v>100</v>
      </c>
      <c r="AG36" s="69">
        <v>100</v>
      </c>
      <c r="AH36" s="69">
        <v>100</v>
      </c>
      <c r="AI36" s="69">
        <v>100</v>
      </c>
      <c r="AJ36" s="69">
        <v>100</v>
      </c>
      <c r="AK36" s="69">
        <v>100</v>
      </c>
      <c r="AL36" s="69">
        <v>100</v>
      </c>
      <c r="AM36" s="69">
        <v>100</v>
      </c>
      <c r="AN36" s="69">
        <v>100</v>
      </c>
      <c r="AO36" s="193"/>
      <c r="BB36" s="51" t="b">
        <f t="shared" si="7"/>
        <v>0</v>
      </c>
    </row>
    <row r="37" spans="1:54" ht="54.75" customHeight="1" x14ac:dyDescent="0.25">
      <c r="A37" s="299"/>
      <c r="B37" s="273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3"/>
      <c r="V37" s="105" t="s">
        <v>106</v>
      </c>
      <c r="W37" s="106">
        <v>2</v>
      </c>
      <c r="X37" s="106">
        <v>2</v>
      </c>
      <c r="Y37" s="106">
        <v>1</v>
      </c>
      <c r="Z37" s="106">
        <v>1</v>
      </c>
      <c r="AA37" s="106">
        <v>1</v>
      </c>
      <c r="AB37" s="106">
        <v>1</v>
      </c>
      <c r="AC37" s="106">
        <v>1</v>
      </c>
      <c r="AD37" s="106">
        <v>1</v>
      </c>
      <c r="AE37" s="106">
        <v>1</v>
      </c>
      <c r="AF37" s="106">
        <v>1</v>
      </c>
      <c r="AG37" s="106">
        <v>1</v>
      </c>
      <c r="AH37" s="106">
        <v>1</v>
      </c>
      <c r="AI37" s="106">
        <v>1</v>
      </c>
      <c r="AJ37" s="106">
        <v>1</v>
      </c>
      <c r="AK37" s="106">
        <v>1</v>
      </c>
      <c r="AL37" s="106">
        <v>1</v>
      </c>
      <c r="AM37" s="106">
        <v>1</v>
      </c>
      <c r="AN37" s="106">
        <f>AM37</f>
        <v>1</v>
      </c>
      <c r="AO37" s="193"/>
    </row>
    <row r="38" spans="1:54" ht="55.5" customHeight="1" x14ac:dyDescent="0.25">
      <c r="A38" s="297" t="s">
        <v>119</v>
      </c>
      <c r="B38" s="70" t="s">
        <v>97</v>
      </c>
      <c r="C38" s="77">
        <f t="shared" ref="C38:C50" si="10">SUM(D38:T38)</f>
        <v>1940199</v>
      </c>
      <c r="D38" s="77">
        <f>D39+D40+D41</f>
        <v>130000</v>
      </c>
      <c r="E38" s="77">
        <f t="shared" ref="E38:T38" si="11">E39+E40+E41</f>
        <v>100199</v>
      </c>
      <c r="F38" s="77">
        <f t="shared" si="11"/>
        <v>114000</v>
      </c>
      <c r="G38" s="77">
        <f t="shared" si="11"/>
        <v>114000</v>
      </c>
      <c r="H38" s="77">
        <f t="shared" si="11"/>
        <v>114000</v>
      </c>
      <c r="I38" s="77">
        <f t="shared" si="11"/>
        <v>114000</v>
      </c>
      <c r="J38" s="77">
        <f t="shared" si="11"/>
        <v>114000</v>
      </c>
      <c r="K38" s="77">
        <f t="shared" si="11"/>
        <v>114000</v>
      </c>
      <c r="L38" s="77">
        <f t="shared" si="11"/>
        <v>114000</v>
      </c>
      <c r="M38" s="77">
        <f t="shared" si="11"/>
        <v>114000</v>
      </c>
      <c r="N38" s="77">
        <f t="shared" si="11"/>
        <v>114000</v>
      </c>
      <c r="O38" s="77">
        <f t="shared" si="11"/>
        <v>114000</v>
      </c>
      <c r="P38" s="77">
        <f t="shared" si="11"/>
        <v>114000</v>
      </c>
      <c r="Q38" s="77">
        <f t="shared" si="11"/>
        <v>114000</v>
      </c>
      <c r="R38" s="77">
        <f t="shared" si="11"/>
        <v>114000</v>
      </c>
      <c r="S38" s="77">
        <f t="shared" si="11"/>
        <v>114000</v>
      </c>
      <c r="T38" s="77">
        <f t="shared" si="11"/>
        <v>114000</v>
      </c>
      <c r="U38" s="271" t="s">
        <v>120</v>
      </c>
      <c r="V38" s="45" t="s">
        <v>121</v>
      </c>
      <c r="W38" s="72" t="s">
        <v>17</v>
      </c>
      <c r="X38" s="72" t="s">
        <v>17</v>
      </c>
      <c r="Y38" s="72" t="s">
        <v>17</v>
      </c>
      <c r="Z38" s="72" t="s">
        <v>17</v>
      </c>
      <c r="AA38" s="72" t="s">
        <v>17</v>
      </c>
      <c r="AB38" s="72" t="s">
        <v>17</v>
      </c>
      <c r="AC38" s="72" t="s">
        <v>17</v>
      </c>
      <c r="AD38" s="72" t="s">
        <v>17</v>
      </c>
      <c r="AE38" s="72" t="s">
        <v>17</v>
      </c>
      <c r="AF38" s="72" t="s">
        <v>17</v>
      </c>
      <c r="AG38" s="72" t="s">
        <v>17</v>
      </c>
      <c r="AH38" s="72" t="s">
        <v>17</v>
      </c>
      <c r="AI38" s="72" t="s">
        <v>17</v>
      </c>
      <c r="AJ38" s="72" t="s">
        <v>17</v>
      </c>
      <c r="AK38" s="72" t="s">
        <v>17</v>
      </c>
      <c r="AL38" s="72" t="s">
        <v>17</v>
      </c>
      <c r="AM38" s="72" t="s">
        <v>17</v>
      </c>
      <c r="AN38" s="72" t="s">
        <v>17</v>
      </c>
      <c r="AO38" s="193"/>
    </row>
    <row r="39" spans="1:54" ht="82.5" customHeight="1" x14ac:dyDescent="0.25">
      <c r="A39" s="328"/>
      <c r="B39" s="73" t="s">
        <v>100</v>
      </c>
      <c r="C39" s="77">
        <f t="shared" si="10"/>
        <v>0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323"/>
      <c r="V39" s="76" t="s">
        <v>87</v>
      </c>
      <c r="W39" s="72">
        <v>100</v>
      </c>
      <c r="X39" s="72">
        <v>100</v>
      </c>
      <c r="Y39" s="72">
        <v>100</v>
      </c>
      <c r="Z39" s="72">
        <v>100</v>
      </c>
      <c r="AA39" s="72">
        <v>100</v>
      </c>
      <c r="AB39" s="72">
        <v>100</v>
      </c>
      <c r="AC39" s="72">
        <v>100</v>
      </c>
      <c r="AD39" s="72">
        <v>100</v>
      </c>
      <c r="AE39" s="72">
        <v>100</v>
      </c>
      <c r="AF39" s="72">
        <v>100</v>
      </c>
      <c r="AG39" s="72">
        <v>100</v>
      </c>
      <c r="AH39" s="72">
        <v>100</v>
      </c>
      <c r="AI39" s="72">
        <v>100</v>
      </c>
      <c r="AJ39" s="72">
        <v>100</v>
      </c>
      <c r="AK39" s="72">
        <v>100</v>
      </c>
      <c r="AL39" s="72">
        <v>100</v>
      </c>
      <c r="AM39" s="72">
        <v>100</v>
      </c>
      <c r="AN39" s="72">
        <v>100</v>
      </c>
      <c r="AO39" s="193"/>
    </row>
    <row r="40" spans="1:54" ht="45" x14ac:dyDescent="0.25">
      <c r="A40" s="328"/>
      <c r="B40" s="73" t="s">
        <v>101</v>
      </c>
      <c r="C40" s="77">
        <f t="shared" si="10"/>
        <v>0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323"/>
      <c r="V40" s="105" t="s">
        <v>106</v>
      </c>
      <c r="W40" s="67">
        <v>1</v>
      </c>
      <c r="X40" s="67">
        <v>1</v>
      </c>
      <c r="Y40" s="67">
        <v>1</v>
      </c>
      <c r="Z40" s="67">
        <v>1</v>
      </c>
      <c r="AA40" s="67">
        <v>1</v>
      </c>
      <c r="AB40" s="67">
        <v>1</v>
      </c>
      <c r="AC40" s="67">
        <v>1</v>
      </c>
      <c r="AD40" s="67">
        <v>1</v>
      </c>
      <c r="AE40" s="67">
        <v>1</v>
      </c>
      <c r="AF40" s="67">
        <v>1</v>
      </c>
      <c r="AG40" s="67">
        <v>1</v>
      </c>
      <c r="AH40" s="67">
        <v>1</v>
      </c>
      <c r="AI40" s="67">
        <v>1</v>
      </c>
      <c r="AJ40" s="67">
        <v>1</v>
      </c>
      <c r="AK40" s="67">
        <v>1</v>
      </c>
      <c r="AL40" s="67">
        <v>1</v>
      </c>
      <c r="AM40" s="67">
        <v>1</v>
      </c>
      <c r="AN40" s="67">
        <f>AM40</f>
        <v>1</v>
      </c>
      <c r="AO40" s="193"/>
    </row>
    <row r="41" spans="1:54" ht="78.75" customHeight="1" x14ac:dyDescent="0.25">
      <c r="A41" s="329"/>
      <c r="B41" s="70" t="s">
        <v>102</v>
      </c>
      <c r="C41" s="77">
        <f t="shared" si="10"/>
        <v>1940199</v>
      </c>
      <c r="D41" s="77">
        <v>130000</v>
      </c>
      <c r="E41" s="77">
        <v>100199</v>
      </c>
      <c r="F41" s="77">
        <v>114000</v>
      </c>
      <c r="G41" s="77">
        <v>114000</v>
      </c>
      <c r="H41" s="77">
        <v>114000</v>
      </c>
      <c r="I41" s="77">
        <f>H41</f>
        <v>114000</v>
      </c>
      <c r="J41" s="77">
        <f>H41</f>
        <v>114000</v>
      </c>
      <c r="K41" s="77">
        <f>H41</f>
        <v>114000</v>
      </c>
      <c r="L41" s="77">
        <f>H41</f>
        <v>114000</v>
      </c>
      <c r="M41" s="77">
        <f>H41</f>
        <v>114000</v>
      </c>
      <c r="N41" s="77">
        <f>H41</f>
        <v>114000</v>
      </c>
      <c r="O41" s="77">
        <f>H41</f>
        <v>114000</v>
      </c>
      <c r="P41" s="77">
        <f>H41</f>
        <v>114000</v>
      </c>
      <c r="Q41" s="77">
        <f>H41</f>
        <v>114000</v>
      </c>
      <c r="R41" s="77">
        <f>H41</f>
        <v>114000</v>
      </c>
      <c r="S41" s="77">
        <f>H41</f>
        <v>114000</v>
      </c>
      <c r="T41" s="77">
        <f>H41</f>
        <v>114000</v>
      </c>
      <c r="U41" s="330"/>
      <c r="V41" s="45" t="s">
        <v>122</v>
      </c>
      <c r="W41" s="72">
        <v>100</v>
      </c>
      <c r="X41" s="72">
        <v>100</v>
      </c>
      <c r="Y41" s="72">
        <v>100</v>
      </c>
      <c r="Z41" s="72">
        <v>100</v>
      </c>
      <c r="AA41" s="72">
        <v>100</v>
      </c>
      <c r="AB41" s="72">
        <v>100</v>
      </c>
      <c r="AC41" s="72">
        <v>100</v>
      </c>
      <c r="AD41" s="72">
        <v>100</v>
      </c>
      <c r="AE41" s="72">
        <v>100</v>
      </c>
      <c r="AF41" s="72">
        <v>100</v>
      </c>
      <c r="AG41" s="72">
        <v>100</v>
      </c>
      <c r="AH41" s="72">
        <v>100</v>
      </c>
      <c r="AI41" s="72">
        <v>100</v>
      </c>
      <c r="AJ41" s="72">
        <v>100</v>
      </c>
      <c r="AK41" s="72">
        <v>100</v>
      </c>
      <c r="AL41" s="72">
        <v>100</v>
      </c>
      <c r="AM41" s="72">
        <v>100</v>
      </c>
      <c r="AN41" s="72">
        <v>100</v>
      </c>
      <c r="AO41" s="193"/>
      <c r="BB41" s="51" t="b">
        <f t="shared" si="7"/>
        <v>0</v>
      </c>
    </row>
    <row r="42" spans="1:54" ht="24" customHeight="1" x14ac:dyDescent="0.25">
      <c r="A42" s="470" t="s">
        <v>123</v>
      </c>
      <c r="B42" s="194" t="s">
        <v>97</v>
      </c>
      <c r="C42" s="77">
        <f t="shared" si="10"/>
        <v>176472019.90000001</v>
      </c>
      <c r="D42" s="77">
        <f t="shared" ref="D42:T42" si="12">D43+D44+D45</f>
        <v>31191603</v>
      </c>
      <c r="E42" s="77">
        <f t="shared" si="12"/>
        <v>32006843</v>
      </c>
      <c r="F42" s="195">
        <f t="shared" si="12"/>
        <v>32501597.890000001</v>
      </c>
      <c r="G42" s="77">
        <f t="shared" si="12"/>
        <v>8109818.0099999998</v>
      </c>
      <c r="H42" s="77">
        <f t="shared" si="12"/>
        <v>6579890.5</v>
      </c>
      <c r="I42" s="77">
        <f t="shared" si="12"/>
        <v>6579890.5</v>
      </c>
      <c r="J42" s="77">
        <f t="shared" si="12"/>
        <v>5409307</v>
      </c>
      <c r="K42" s="77">
        <f t="shared" si="12"/>
        <v>5409307</v>
      </c>
      <c r="L42" s="77">
        <f t="shared" si="12"/>
        <v>5409307</v>
      </c>
      <c r="M42" s="77">
        <f t="shared" si="12"/>
        <v>5409307</v>
      </c>
      <c r="N42" s="77">
        <f t="shared" si="12"/>
        <v>5409307</v>
      </c>
      <c r="O42" s="77">
        <f t="shared" si="12"/>
        <v>5409307</v>
      </c>
      <c r="P42" s="77">
        <f t="shared" si="12"/>
        <v>5409307</v>
      </c>
      <c r="Q42" s="77">
        <f t="shared" si="12"/>
        <v>5409307</v>
      </c>
      <c r="R42" s="77">
        <f t="shared" si="12"/>
        <v>5409307</v>
      </c>
      <c r="S42" s="77">
        <f t="shared" si="12"/>
        <v>5409307</v>
      </c>
      <c r="T42" s="77">
        <f t="shared" si="12"/>
        <v>5409307</v>
      </c>
      <c r="U42" s="271"/>
      <c r="V42" s="297"/>
      <c r="W42" s="336"/>
      <c r="X42" s="336"/>
      <c r="Y42" s="336"/>
      <c r="Z42" s="336"/>
      <c r="AA42" s="336"/>
      <c r="AB42" s="336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336"/>
      <c r="AN42" s="486"/>
      <c r="AO42" s="315" t="s">
        <v>367</v>
      </c>
      <c r="AP42" s="315"/>
      <c r="AQ42" s="315"/>
      <c r="AR42" s="315"/>
      <c r="AS42" s="315"/>
      <c r="AT42" s="315"/>
      <c r="AU42" s="315"/>
      <c r="AV42" s="315"/>
      <c r="BB42" s="51" t="b">
        <f t="shared" si="7"/>
        <v>0</v>
      </c>
    </row>
    <row r="43" spans="1:54" ht="63" customHeight="1" x14ac:dyDescent="0.25">
      <c r="A43" s="470"/>
      <c r="B43" s="73" t="s">
        <v>100</v>
      </c>
      <c r="C43" s="77">
        <f t="shared" si="10"/>
        <v>61743000</v>
      </c>
      <c r="D43" s="77">
        <f>D47+D51+D55+D59</f>
        <v>23170200</v>
      </c>
      <c r="E43" s="77">
        <f t="shared" ref="E43:T44" si="13">E47+E51+E55+E59</f>
        <v>19317100</v>
      </c>
      <c r="F43" s="77">
        <f t="shared" si="13"/>
        <v>19255700</v>
      </c>
      <c r="G43" s="77">
        <f t="shared" si="13"/>
        <v>0</v>
      </c>
      <c r="H43" s="77">
        <f t="shared" si="13"/>
        <v>0</v>
      </c>
      <c r="I43" s="77">
        <f t="shared" si="13"/>
        <v>0</v>
      </c>
      <c r="J43" s="77">
        <f t="shared" si="13"/>
        <v>0</v>
      </c>
      <c r="K43" s="77">
        <f t="shared" si="13"/>
        <v>0</v>
      </c>
      <c r="L43" s="77">
        <f t="shared" si="13"/>
        <v>0</v>
      </c>
      <c r="M43" s="77">
        <f t="shared" si="13"/>
        <v>0</v>
      </c>
      <c r="N43" s="77">
        <f t="shared" si="13"/>
        <v>0</v>
      </c>
      <c r="O43" s="77">
        <f t="shared" si="13"/>
        <v>0</v>
      </c>
      <c r="P43" s="77">
        <f t="shared" si="13"/>
        <v>0</v>
      </c>
      <c r="Q43" s="77">
        <f t="shared" si="13"/>
        <v>0</v>
      </c>
      <c r="R43" s="77">
        <f t="shared" si="13"/>
        <v>0</v>
      </c>
      <c r="S43" s="77">
        <f t="shared" si="13"/>
        <v>0</v>
      </c>
      <c r="T43" s="77">
        <f t="shared" si="13"/>
        <v>0</v>
      </c>
      <c r="U43" s="272"/>
      <c r="V43" s="298"/>
      <c r="W43" s="337"/>
      <c r="X43" s="337"/>
      <c r="Y43" s="337"/>
      <c r="Z43" s="337"/>
      <c r="AA43" s="337"/>
      <c r="AB43" s="337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337"/>
      <c r="AN43" s="487"/>
      <c r="AO43" s="489" t="s">
        <v>368</v>
      </c>
      <c r="AP43" s="490"/>
      <c r="AQ43" s="490"/>
      <c r="AR43" s="490"/>
      <c r="AS43" s="490"/>
      <c r="AT43" s="490"/>
      <c r="AU43" s="490"/>
      <c r="AV43" s="491"/>
      <c r="BB43" s="51" t="b">
        <f t="shared" si="7"/>
        <v>0</v>
      </c>
    </row>
    <row r="44" spans="1:54" ht="63.75" customHeight="1" x14ac:dyDescent="0.25">
      <c r="A44" s="470"/>
      <c r="B44" s="73" t="s">
        <v>101</v>
      </c>
      <c r="C44" s="77">
        <f t="shared" si="10"/>
        <v>98406004.5</v>
      </c>
      <c r="D44" s="77">
        <f>D48+D52+D56+D60</f>
        <v>6015483</v>
      </c>
      <c r="E44" s="77">
        <f t="shared" si="13"/>
        <v>6132471</v>
      </c>
      <c r="F44" s="77">
        <f t="shared" si="13"/>
        <v>6815900</v>
      </c>
      <c r="G44" s="77">
        <f t="shared" si="13"/>
        <v>7986483.5</v>
      </c>
      <c r="H44" s="77">
        <f t="shared" si="13"/>
        <v>6487083.5</v>
      </c>
      <c r="I44" s="77">
        <f t="shared" si="13"/>
        <v>6487083.5</v>
      </c>
      <c r="J44" s="77">
        <f t="shared" si="13"/>
        <v>5316500</v>
      </c>
      <c r="K44" s="77">
        <f t="shared" si="13"/>
        <v>5316500</v>
      </c>
      <c r="L44" s="77">
        <f t="shared" si="13"/>
        <v>5316500</v>
      </c>
      <c r="M44" s="77">
        <f t="shared" si="13"/>
        <v>5316500</v>
      </c>
      <c r="N44" s="77">
        <f t="shared" si="13"/>
        <v>5316500</v>
      </c>
      <c r="O44" s="77">
        <f t="shared" si="13"/>
        <v>5316500</v>
      </c>
      <c r="P44" s="77">
        <f t="shared" si="13"/>
        <v>5316500</v>
      </c>
      <c r="Q44" s="77">
        <f t="shared" si="13"/>
        <v>5316500</v>
      </c>
      <c r="R44" s="77">
        <f t="shared" si="13"/>
        <v>5316500</v>
      </c>
      <c r="S44" s="77">
        <f t="shared" si="13"/>
        <v>5316500</v>
      </c>
      <c r="T44" s="77">
        <f t="shared" si="13"/>
        <v>5316500</v>
      </c>
      <c r="U44" s="272"/>
      <c r="V44" s="298"/>
      <c r="W44" s="337"/>
      <c r="X44" s="337"/>
      <c r="Y44" s="337"/>
      <c r="Z44" s="337"/>
      <c r="AA44" s="337"/>
      <c r="AB44" s="337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337"/>
      <c r="AN44" s="487"/>
      <c r="AO44" s="492"/>
      <c r="AP44" s="493"/>
      <c r="AQ44" s="493"/>
      <c r="AR44" s="493"/>
      <c r="AS44" s="493"/>
      <c r="AT44" s="493"/>
      <c r="AU44" s="493"/>
      <c r="AV44" s="494"/>
      <c r="BB44" s="51" t="b">
        <f t="shared" si="7"/>
        <v>0</v>
      </c>
    </row>
    <row r="45" spans="1:54" ht="39.75" customHeight="1" x14ac:dyDescent="0.25">
      <c r="A45" s="470"/>
      <c r="B45" s="194" t="s">
        <v>102</v>
      </c>
      <c r="C45" s="77">
        <f t="shared" si="10"/>
        <v>16323015.4</v>
      </c>
      <c r="D45" s="77">
        <f>D49+D61+D53+D57</f>
        <v>2005920</v>
      </c>
      <c r="E45" s="77">
        <f t="shared" ref="E45:T45" si="14">E49+E61+E53+E57</f>
        <v>6557272</v>
      </c>
      <c r="F45" s="195">
        <f t="shared" si="14"/>
        <v>6429997.8899999997</v>
      </c>
      <c r="G45" s="77">
        <f t="shared" si="14"/>
        <v>123334.51</v>
      </c>
      <c r="H45" s="77">
        <f t="shared" si="14"/>
        <v>92807</v>
      </c>
      <c r="I45" s="77">
        <f t="shared" si="14"/>
        <v>92807</v>
      </c>
      <c r="J45" s="77">
        <f t="shared" si="14"/>
        <v>92807</v>
      </c>
      <c r="K45" s="77">
        <f t="shared" si="14"/>
        <v>92807</v>
      </c>
      <c r="L45" s="77">
        <f t="shared" si="14"/>
        <v>92807</v>
      </c>
      <c r="M45" s="77">
        <f t="shared" si="14"/>
        <v>92807</v>
      </c>
      <c r="N45" s="77">
        <f t="shared" si="14"/>
        <v>92807</v>
      </c>
      <c r="O45" s="77">
        <f t="shared" si="14"/>
        <v>92807</v>
      </c>
      <c r="P45" s="77">
        <f t="shared" si="14"/>
        <v>92807</v>
      </c>
      <c r="Q45" s="77">
        <f t="shared" si="14"/>
        <v>92807</v>
      </c>
      <c r="R45" s="77">
        <f t="shared" si="14"/>
        <v>92807</v>
      </c>
      <c r="S45" s="77">
        <f t="shared" si="14"/>
        <v>92807</v>
      </c>
      <c r="T45" s="77">
        <f t="shared" si="14"/>
        <v>92807</v>
      </c>
      <c r="U45" s="273"/>
      <c r="V45" s="299"/>
      <c r="W45" s="338"/>
      <c r="X45" s="338"/>
      <c r="Y45" s="338"/>
      <c r="Z45" s="338"/>
      <c r="AA45" s="338"/>
      <c r="AB45" s="338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338"/>
      <c r="AN45" s="488"/>
      <c r="AO45" s="315" t="s">
        <v>369</v>
      </c>
      <c r="AP45" s="315"/>
      <c r="AQ45" s="315"/>
      <c r="AR45" s="315"/>
      <c r="AS45" s="315"/>
      <c r="AT45" s="315"/>
      <c r="AU45" s="315"/>
      <c r="AV45" s="315"/>
      <c r="BB45" s="51" t="b">
        <f t="shared" si="7"/>
        <v>0</v>
      </c>
    </row>
    <row r="46" spans="1:54" ht="45" customHeight="1" x14ac:dyDescent="0.25">
      <c r="A46" s="200" t="s">
        <v>124</v>
      </c>
      <c r="B46" s="70" t="s">
        <v>97</v>
      </c>
      <c r="C46" s="77">
        <f t="shared" si="10"/>
        <v>160696935</v>
      </c>
      <c r="D46" s="77">
        <f t="shared" ref="D46:T46" si="15">D47+D48+D49</f>
        <v>28606670</v>
      </c>
      <c r="E46" s="77">
        <f t="shared" si="15"/>
        <v>29530854</v>
      </c>
      <c r="F46" s="77">
        <f t="shared" si="15"/>
        <v>25329713</v>
      </c>
      <c r="G46" s="77">
        <f t="shared" si="15"/>
        <v>6908707</v>
      </c>
      <c r="H46" s="77">
        <f t="shared" si="15"/>
        <v>5409307</v>
      </c>
      <c r="I46" s="77">
        <f t="shared" si="15"/>
        <v>5409307</v>
      </c>
      <c r="J46" s="77">
        <f t="shared" si="15"/>
        <v>5409307</v>
      </c>
      <c r="K46" s="77">
        <f t="shared" si="15"/>
        <v>5409307</v>
      </c>
      <c r="L46" s="77">
        <f t="shared" si="15"/>
        <v>5409307</v>
      </c>
      <c r="M46" s="77">
        <f t="shared" si="15"/>
        <v>5409307</v>
      </c>
      <c r="N46" s="77">
        <f t="shared" si="15"/>
        <v>5409307</v>
      </c>
      <c r="O46" s="77">
        <f t="shared" si="15"/>
        <v>5409307</v>
      </c>
      <c r="P46" s="77">
        <f t="shared" si="15"/>
        <v>5409307</v>
      </c>
      <c r="Q46" s="77">
        <f t="shared" si="15"/>
        <v>5409307</v>
      </c>
      <c r="R46" s="77">
        <f t="shared" si="15"/>
        <v>5409307</v>
      </c>
      <c r="S46" s="77">
        <f t="shared" si="15"/>
        <v>5409307</v>
      </c>
      <c r="T46" s="77">
        <f t="shared" si="15"/>
        <v>5409307</v>
      </c>
      <c r="U46" s="271" t="s">
        <v>54</v>
      </c>
      <c r="V46" s="297" t="s">
        <v>125</v>
      </c>
      <c r="W46" s="334">
        <v>17148</v>
      </c>
      <c r="X46" s="334">
        <v>16867</v>
      </c>
      <c r="Y46" s="334">
        <v>16530</v>
      </c>
      <c r="Z46" s="334">
        <v>16199</v>
      </c>
      <c r="AA46" s="334">
        <v>15875</v>
      </c>
      <c r="AB46" s="334">
        <v>15558</v>
      </c>
      <c r="AC46" s="334">
        <v>15247</v>
      </c>
      <c r="AD46" s="334">
        <v>14942</v>
      </c>
      <c r="AE46" s="334">
        <v>14643</v>
      </c>
      <c r="AF46" s="334">
        <v>14350</v>
      </c>
      <c r="AG46" s="334">
        <v>14063</v>
      </c>
      <c r="AH46" s="334">
        <v>13782</v>
      </c>
      <c r="AI46" s="334">
        <v>13506</v>
      </c>
      <c r="AJ46" s="334">
        <v>13236</v>
      </c>
      <c r="AK46" s="334">
        <v>12971</v>
      </c>
      <c r="AL46" s="334">
        <v>12712</v>
      </c>
      <c r="AM46" s="334">
        <v>12458</v>
      </c>
      <c r="AN46" s="334">
        <f>AM46+AL46+AK46+AJ46+AI46+AH46+AG46+AF46+AE46+AD46+AC46+AB46+AA46+Z46+Y46+X46+W46</f>
        <v>250087</v>
      </c>
      <c r="AO46" s="76"/>
      <c r="AP46" s="76"/>
      <c r="AQ46" s="76"/>
      <c r="AR46" s="76"/>
      <c r="AS46" s="76"/>
      <c r="AT46" s="76"/>
      <c r="AU46" s="182"/>
      <c r="AV46" s="182"/>
    </row>
    <row r="47" spans="1:54" ht="79.5" customHeight="1" x14ac:dyDescent="0.25">
      <c r="A47" s="83"/>
      <c r="B47" s="73" t="s">
        <v>100</v>
      </c>
      <c r="C47" s="77">
        <f t="shared" si="10"/>
        <v>61743000</v>
      </c>
      <c r="D47" s="77">
        <v>23170200</v>
      </c>
      <c r="E47" s="77">
        <v>19317100</v>
      </c>
      <c r="F47" s="77">
        <v>19255700</v>
      </c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273"/>
      <c r="V47" s="299"/>
      <c r="W47" s="335"/>
      <c r="X47" s="335"/>
      <c r="Y47" s="33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76"/>
      <c r="AP47" s="76"/>
      <c r="AQ47" s="76"/>
      <c r="AR47" s="76"/>
      <c r="AS47" s="76"/>
      <c r="AT47" s="76"/>
      <c r="AU47" s="182"/>
      <c r="AV47" s="182"/>
    </row>
    <row r="48" spans="1:54" ht="45" x14ac:dyDescent="0.25">
      <c r="A48" s="201"/>
      <c r="B48" s="73" t="s">
        <v>101</v>
      </c>
      <c r="C48" s="77">
        <f t="shared" si="10"/>
        <v>85847993</v>
      </c>
      <c r="D48" s="77">
        <v>3514061</v>
      </c>
      <c r="E48" s="77">
        <v>3656482</v>
      </c>
      <c r="F48" s="103">
        <f>2747050</f>
        <v>2747050</v>
      </c>
      <c r="G48" s="103">
        <v>6815900</v>
      </c>
      <c r="H48" s="103">
        <v>5316500</v>
      </c>
      <c r="I48" s="103">
        <v>5316500</v>
      </c>
      <c r="J48" s="103">
        <v>5316500</v>
      </c>
      <c r="K48" s="103">
        <v>5316500</v>
      </c>
      <c r="L48" s="103">
        <v>5316500</v>
      </c>
      <c r="M48" s="103">
        <v>5316500</v>
      </c>
      <c r="N48" s="103">
        <v>5316500</v>
      </c>
      <c r="O48" s="103">
        <v>5316500</v>
      </c>
      <c r="P48" s="103">
        <v>5316500</v>
      </c>
      <c r="Q48" s="103">
        <v>5316500</v>
      </c>
      <c r="R48" s="103">
        <v>5316500</v>
      </c>
      <c r="S48" s="103">
        <v>5316500</v>
      </c>
      <c r="T48" s="103">
        <v>5316500</v>
      </c>
      <c r="U48" s="86"/>
      <c r="V48" s="78" t="s">
        <v>126</v>
      </c>
      <c r="W48" s="110">
        <v>42601</v>
      </c>
      <c r="X48" s="110">
        <v>46709</v>
      </c>
      <c r="Y48" s="110">
        <v>50913</v>
      </c>
      <c r="Z48" s="110">
        <v>55495</v>
      </c>
      <c r="AA48" s="110">
        <v>60490</v>
      </c>
      <c r="AB48" s="110">
        <v>65934</v>
      </c>
      <c r="AC48" s="110">
        <v>71868</v>
      </c>
      <c r="AD48" s="110">
        <v>78336</v>
      </c>
      <c r="AE48" s="110">
        <v>85386</v>
      </c>
      <c r="AF48" s="110">
        <v>93071</v>
      </c>
      <c r="AG48" s="110">
        <v>101447</v>
      </c>
      <c r="AH48" s="110">
        <v>110577</v>
      </c>
      <c r="AI48" s="110">
        <v>120529</v>
      </c>
      <c r="AJ48" s="110">
        <v>131377</v>
      </c>
      <c r="AK48" s="110">
        <v>143201</v>
      </c>
      <c r="AL48" s="110">
        <v>156089</v>
      </c>
      <c r="AM48" s="110">
        <v>170137</v>
      </c>
      <c r="AN48" s="334">
        <f>AM48+AL48+AK48+AJ48+AI48+AH48+AG48+AF48+AE48+AD48+AC48+AB48+AA48+Z48+Y48+X48+W48</f>
        <v>1584160</v>
      </c>
      <c r="AO48" s="76"/>
      <c r="AP48" s="76"/>
      <c r="AQ48" s="76"/>
      <c r="AR48" s="76"/>
      <c r="AS48" s="76"/>
      <c r="AT48" s="76"/>
      <c r="AU48" s="182"/>
      <c r="AV48" s="182"/>
    </row>
    <row r="49" spans="1:48" ht="30" x14ac:dyDescent="0.25">
      <c r="A49" s="83"/>
      <c r="B49" s="70" t="s">
        <v>102</v>
      </c>
      <c r="C49" s="77">
        <f t="shared" si="10"/>
        <v>13105942</v>
      </c>
      <c r="D49" s="77">
        <v>1922409</v>
      </c>
      <c r="E49" s="77">
        <v>6557272</v>
      </c>
      <c r="F49" s="102">
        <f>92807+3234156</f>
        <v>3326963</v>
      </c>
      <c r="G49" s="102">
        <v>92807</v>
      </c>
      <c r="H49" s="102">
        <v>92807</v>
      </c>
      <c r="I49" s="102">
        <v>92807</v>
      </c>
      <c r="J49" s="102">
        <v>92807</v>
      </c>
      <c r="K49" s="102">
        <v>92807</v>
      </c>
      <c r="L49" s="102">
        <v>92807</v>
      </c>
      <c r="M49" s="102">
        <v>92807</v>
      </c>
      <c r="N49" s="102">
        <v>92807</v>
      </c>
      <c r="O49" s="102">
        <v>92807</v>
      </c>
      <c r="P49" s="102">
        <v>92807</v>
      </c>
      <c r="Q49" s="102">
        <v>92807</v>
      </c>
      <c r="R49" s="102">
        <v>92807</v>
      </c>
      <c r="S49" s="102">
        <v>92807</v>
      </c>
      <c r="T49" s="102">
        <v>92807</v>
      </c>
      <c r="U49" s="84"/>
      <c r="V49" s="79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335"/>
      <c r="AO49" s="76"/>
      <c r="AP49" s="76"/>
      <c r="AQ49" s="76"/>
      <c r="AR49" s="76"/>
      <c r="AS49" s="76"/>
      <c r="AT49" s="76"/>
      <c r="AU49" s="182"/>
      <c r="AV49" s="182"/>
    </row>
    <row r="50" spans="1:48" ht="45" x14ac:dyDescent="0.25">
      <c r="A50" s="331" t="s">
        <v>127</v>
      </c>
      <c r="B50" s="70" t="s">
        <v>97</v>
      </c>
      <c r="C50" s="77">
        <f t="shared" si="10"/>
        <v>3798669</v>
      </c>
      <c r="D50" s="77">
        <f t="shared" ref="D50:T50" si="16">D51+D52+D53</f>
        <v>0</v>
      </c>
      <c r="E50" s="77">
        <f t="shared" si="16"/>
        <v>0</v>
      </c>
      <c r="F50" s="77">
        <f t="shared" si="16"/>
        <v>3798669</v>
      </c>
      <c r="G50" s="77">
        <f t="shared" si="16"/>
        <v>0</v>
      </c>
      <c r="H50" s="77">
        <f t="shared" si="16"/>
        <v>0</v>
      </c>
      <c r="I50" s="77">
        <f t="shared" si="16"/>
        <v>0</v>
      </c>
      <c r="J50" s="77">
        <f t="shared" si="16"/>
        <v>0</v>
      </c>
      <c r="K50" s="77">
        <f t="shared" si="16"/>
        <v>0</v>
      </c>
      <c r="L50" s="77">
        <f t="shared" si="16"/>
        <v>0</v>
      </c>
      <c r="M50" s="77">
        <f t="shared" si="16"/>
        <v>0</v>
      </c>
      <c r="N50" s="77">
        <f t="shared" si="16"/>
        <v>0</v>
      </c>
      <c r="O50" s="77">
        <f t="shared" si="16"/>
        <v>0</v>
      </c>
      <c r="P50" s="77">
        <f t="shared" si="16"/>
        <v>0</v>
      </c>
      <c r="Q50" s="77">
        <f t="shared" si="16"/>
        <v>0</v>
      </c>
      <c r="R50" s="77">
        <f t="shared" si="16"/>
        <v>0</v>
      </c>
      <c r="S50" s="77">
        <f t="shared" si="16"/>
        <v>0</v>
      </c>
      <c r="T50" s="77">
        <f t="shared" si="16"/>
        <v>0</v>
      </c>
      <c r="U50" s="74" t="s">
        <v>128</v>
      </c>
      <c r="V50" s="297" t="s">
        <v>129</v>
      </c>
      <c r="W50" s="72"/>
      <c r="X50" s="72"/>
      <c r="Y50" s="72" t="s">
        <v>130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 t="s">
        <v>130</v>
      </c>
      <c r="AO50" s="76"/>
      <c r="AP50" s="76"/>
      <c r="AQ50" s="76"/>
      <c r="AR50" s="76"/>
      <c r="AS50" s="76"/>
      <c r="AT50" s="76"/>
      <c r="AU50" s="182"/>
      <c r="AV50" s="182"/>
    </row>
    <row r="51" spans="1:48" ht="45" x14ac:dyDescent="0.25">
      <c r="A51" s="332"/>
      <c r="B51" s="73" t="s">
        <v>100</v>
      </c>
      <c r="C51" s="77">
        <f t="shared" ref="C51:C70" si="17">SUM(D51:T51)</f>
        <v>0</v>
      </c>
      <c r="D51" s="77"/>
      <c r="E51" s="77"/>
      <c r="F51" s="102"/>
      <c r="G51" s="102"/>
      <c r="H51" s="102"/>
      <c r="I51" s="102"/>
      <c r="J51" s="102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4"/>
      <c r="V51" s="322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98"/>
      <c r="AO51" s="76"/>
      <c r="AP51" s="76"/>
      <c r="AQ51" s="76"/>
      <c r="AR51" s="76"/>
      <c r="AS51" s="76"/>
      <c r="AT51" s="76"/>
      <c r="AU51" s="182"/>
      <c r="AV51" s="182"/>
    </row>
    <row r="52" spans="1:48" ht="45" x14ac:dyDescent="0.25">
      <c r="A52" s="332"/>
      <c r="B52" s="73" t="s">
        <v>101</v>
      </c>
      <c r="C52" s="77">
        <f t="shared" si="17"/>
        <v>1681210</v>
      </c>
      <c r="D52" s="77"/>
      <c r="E52" s="77"/>
      <c r="F52" s="102">
        <f>1681210</f>
        <v>1681210</v>
      </c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74"/>
      <c r="V52" s="78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98"/>
      <c r="AO52" s="76"/>
      <c r="AP52" s="76"/>
      <c r="AQ52" s="76"/>
      <c r="AR52" s="76"/>
      <c r="AS52" s="76"/>
      <c r="AT52" s="76"/>
      <c r="AU52" s="182"/>
      <c r="AV52" s="182"/>
    </row>
    <row r="53" spans="1:48" ht="30" x14ac:dyDescent="0.25">
      <c r="A53" s="333"/>
      <c r="B53" s="80" t="s">
        <v>102</v>
      </c>
      <c r="C53" s="77">
        <f t="shared" si="17"/>
        <v>2117459</v>
      </c>
      <c r="D53" s="77"/>
      <c r="E53" s="77"/>
      <c r="F53" s="102">
        <f>2108919+8540</f>
        <v>2117459</v>
      </c>
      <c r="G53" s="102"/>
      <c r="H53" s="102"/>
      <c r="I53" s="102"/>
      <c r="J53" s="102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4"/>
      <c r="V53" s="78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199"/>
      <c r="AO53" s="76"/>
      <c r="AP53" s="76"/>
      <c r="AQ53" s="76"/>
      <c r="AR53" s="76"/>
      <c r="AS53" s="76"/>
      <c r="AT53" s="76"/>
      <c r="AU53" s="182"/>
      <c r="AV53" s="182"/>
    </row>
    <row r="54" spans="1:48" ht="45" x14ac:dyDescent="0.25">
      <c r="A54" s="331" t="s">
        <v>131</v>
      </c>
      <c r="B54" s="70" t="s">
        <v>97</v>
      </c>
      <c r="C54" s="77">
        <f t="shared" si="17"/>
        <v>435530</v>
      </c>
      <c r="D54" s="77">
        <f t="shared" ref="D54:T54" si="18">D55+D56+D57</f>
        <v>0</v>
      </c>
      <c r="E54" s="77">
        <f t="shared" si="18"/>
        <v>0</v>
      </c>
      <c r="F54" s="77">
        <f t="shared" si="18"/>
        <v>435530</v>
      </c>
      <c r="G54" s="77">
        <f t="shared" si="18"/>
        <v>0</v>
      </c>
      <c r="H54" s="77">
        <f t="shared" si="18"/>
        <v>0</v>
      </c>
      <c r="I54" s="77">
        <f t="shared" si="18"/>
        <v>0</v>
      </c>
      <c r="J54" s="77">
        <f t="shared" si="18"/>
        <v>0</v>
      </c>
      <c r="K54" s="77">
        <f t="shared" si="18"/>
        <v>0</v>
      </c>
      <c r="L54" s="77">
        <f t="shared" si="18"/>
        <v>0</v>
      </c>
      <c r="M54" s="77">
        <f t="shared" si="18"/>
        <v>0</v>
      </c>
      <c r="N54" s="77">
        <f t="shared" si="18"/>
        <v>0</v>
      </c>
      <c r="O54" s="77">
        <f t="shared" si="18"/>
        <v>0</v>
      </c>
      <c r="P54" s="77">
        <f t="shared" si="18"/>
        <v>0</v>
      </c>
      <c r="Q54" s="77">
        <f t="shared" si="18"/>
        <v>0</v>
      </c>
      <c r="R54" s="77">
        <f t="shared" si="18"/>
        <v>0</v>
      </c>
      <c r="S54" s="77">
        <f t="shared" si="18"/>
        <v>0</v>
      </c>
      <c r="T54" s="77">
        <f t="shared" si="18"/>
        <v>0</v>
      </c>
      <c r="U54" s="271" t="s">
        <v>132</v>
      </c>
      <c r="V54" s="76" t="s">
        <v>133</v>
      </c>
      <c r="W54" s="72"/>
      <c r="X54" s="72"/>
      <c r="Y54" s="72" t="s">
        <v>130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 t="s">
        <v>130</v>
      </c>
      <c r="AO54" s="76"/>
      <c r="AP54" s="76"/>
      <c r="AQ54" s="76"/>
      <c r="AR54" s="76"/>
      <c r="AS54" s="76"/>
      <c r="AT54" s="76"/>
      <c r="AU54" s="182"/>
      <c r="AV54" s="182"/>
    </row>
    <row r="55" spans="1:48" ht="45" x14ac:dyDescent="0.25">
      <c r="A55" s="332"/>
      <c r="B55" s="73" t="s">
        <v>100</v>
      </c>
      <c r="C55" s="77">
        <f t="shared" si="17"/>
        <v>0</v>
      </c>
      <c r="D55" s="77"/>
      <c r="E55" s="77"/>
      <c r="F55" s="102"/>
      <c r="G55" s="102"/>
      <c r="H55" s="102"/>
      <c r="I55" s="102"/>
      <c r="J55" s="102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323"/>
      <c r="V55" s="78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198"/>
      <c r="AO55" s="76"/>
      <c r="AP55" s="76"/>
      <c r="AQ55" s="76"/>
      <c r="AR55" s="76"/>
      <c r="AS55" s="76"/>
      <c r="AT55" s="76"/>
      <c r="AU55" s="182"/>
      <c r="AV55" s="182"/>
    </row>
    <row r="56" spans="1:48" ht="45" x14ac:dyDescent="0.25">
      <c r="A56" s="332"/>
      <c r="B56" s="73" t="s">
        <v>101</v>
      </c>
      <c r="C56" s="77">
        <f t="shared" si="17"/>
        <v>435530</v>
      </c>
      <c r="D56" s="77"/>
      <c r="E56" s="77"/>
      <c r="F56" s="77">
        <v>435530</v>
      </c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4"/>
      <c r="V56" s="78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98"/>
      <c r="AO56" s="76"/>
      <c r="AP56" s="76"/>
      <c r="AQ56" s="76"/>
      <c r="AR56" s="76"/>
      <c r="AS56" s="76"/>
      <c r="AT56" s="76"/>
      <c r="AU56" s="182"/>
      <c r="AV56" s="182"/>
    </row>
    <row r="57" spans="1:48" ht="30" x14ac:dyDescent="0.25">
      <c r="A57" s="333"/>
      <c r="B57" s="80" t="s">
        <v>102</v>
      </c>
      <c r="C57" s="77">
        <f t="shared" si="17"/>
        <v>0</v>
      </c>
      <c r="D57" s="77"/>
      <c r="E57" s="77"/>
      <c r="F57" s="102"/>
      <c r="G57" s="102"/>
      <c r="H57" s="102"/>
      <c r="I57" s="102"/>
      <c r="J57" s="102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5"/>
      <c r="V57" s="79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98"/>
      <c r="AO57" s="76"/>
      <c r="AP57" s="76"/>
      <c r="AQ57" s="76"/>
      <c r="AR57" s="76"/>
      <c r="AS57" s="76"/>
      <c r="AT57" s="76"/>
      <c r="AU57" s="182"/>
      <c r="AV57" s="182"/>
    </row>
    <row r="58" spans="1:48" x14ac:dyDescent="0.25">
      <c r="A58" s="483" t="s">
        <v>134</v>
      </c>
      <c r="B58" s="70" t="s">
        <v>97</v>
      </c>
      <c r="C58" s="77">
        <f>SUM(D58:T58)</f>
        <v>11540885.9</v>
      </c>
      <c r="D58" s="77">
        <f t="shared" ref="D58:T58" si="19">D59+D60+D61</f>
        <v>2584933</v>
      </c>
      <c r="E58" s="77">
        <f t="shared" si="19"/>
        <v>2475989</v>
      </c>
      <c r="F58" s="195">
        <f>F59+F60+F61</f>
        <v>2937685.89</v>
      </c>
      <c r="G58" s="77">
        <f t="shared" si="19"/>
        <v>1201111.01</v>
      </c>
      <c r="H58" s="77">
        <f t="shared" si="19"/>
        <v>1170583.5</v>
      </c>
      <c r="I58" s="77">
        <f t="shared" si="19"/>
        <v>1170583.5</v>
      </c>
      <c r="J58" s="77">
        <f t="shared" si="19"/>
        <v>0</v>
      </c>
      <c r="K58" s="77">
        <f t="shared" si="19"/>
        <v>0</v>
      </c>
      <c r="L58" s="77">
        <f t="shared" si="19"/>
        <v>0</v>
      </c>
      <c r="M58" s="77">
        <f t="shared" si="19"/>
        <v>0</v>
      </c>
      <c r="N58" s="77">
        <f t="shared" si="19"/>
        <v>0</v>
      </c>
      <c r="O58" s="77">
        <f t="shared" si="19"/>
        <v>0</v>
      </c>
      <c r="P58" s="77">
        <f t="shared" si="19"/>
        <v>0</v>
      </c>
      <c r="Q58" s="77">
        <f t="shared" si="19"/>
        <v>0</v>
      </c>
      <c r="R58" s="77">
        <f t="shared" si="19"/>
        <v>0</v>
      </c>
      <c r="S58" s="77">
        <f t="shared" si="19"/>
        <v>0</v>
      </c>
      <c r="T58" s="77">
        <f t="shared" si="19"/>
        <v>0</v>
      </c>
      <c r="U58" s="480" t="s">
        <v>55</v>
      </c>
      <c r="V58" s="297" t="s">
        <v>33</v>
      </c>
      <c r="W58" s="339">
        <v>1</v>
      </c>
      <c r="X58" s="339">
        <v>1</v>
      </c>
      <c r="Y58" s="339">
        <v>1</v>
      </c>
      <c r="Z58" s="339">
        <v>1</v>
      </c>
      <c r="AA58" s="339">
        <v>1</v>
      </c>
      <c r="AB58" s="339">
        <v>1</v>
      </c>
      <c r="AC58" s="339"/>
      <c r="AD58" s="339"/>
      <c r="AE58" s="339"/>
      <c r="AF58" s="339"/>
      <c r="AG58" s="339"/>
      <c r="AH58" s="339"/>
      <c r="AI58" s="339"/>
      <c r="AJ58" s="339"/>
      <c r="AK58" s="339"/>
      <c r="AL58" s="339"/>
      <c r="AM58" s="339"/>
      <c r="AN58" s="339">
        <v>1</v>
      </c>
      <c r="AO58" s="339">
        <v>1</v>
      </c>
      <c r="AP58" s="339">
        <v>1</v>
      </c>
      <c r="AQ58" s="339">
        <v>1</v>
      </c>
      <c r="AR58" s="339">
        <v>1</v>
      </c>
      <c r="AS58" s="339">
        <v>1</v>
      </c>
      <c r="AT58" s="339">
        <f>AS58</f>
        <v>1</v>
      </c>
      <c r="AU58" s="182"/>
      <c r="AV58" s="182"/>
    </row>
    <row r="59" spans="1:48" ht="45" x14ac:dyDescent="0.25">
      <c r="A59" s="484"/>
      <c r="B59" s="73" t="s">
        <v>100</v>
      </c>
      <c r="C59" s="77">
        <f t="shared" si="17"/>
        <v>0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481"/>
      <c r="V59" s="298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  <c r="AH59" s="355"/>
      <c r="AI59" s="355"/>
      <c r="AJ59" s="355"/>
      <c r="AK59" s="355"/>
      <c r="AL59" s="355"/>
      <c r="AM59" s="355"/>
      <c r="AN59" s="355"/>
      <c r="AO59" s="355"/>
      <c r="AP59" s="355"/>
      <c r="AQ59" s="355"/>
      <c r="AR59" s="355"/>
      <c r="AS59" s="355"/>
      <c r="AT59" s="355"/>
      <c r="AU59" s="182"/>
      <c r="AV59" s="182"/>
    </row>
    <row r="60" spans="1:48" ht="45" x14ac:dyDescent="0.25">
      <c r="A60" s="484"/>
      <c r="B60" s="73" t="s">
        <v>101</v>
      </c>
      <c r="C60" s="77">
        <f t="shared" si="17"/>
        <v>10441271.5</v>
      </c>
      <c r="D60" s="77">
        <v>2501422</v>
      </c>
      <c r="E60" s="77">
        <v>2475989</v>
      </c>
      <c r="F60" s="77">
        <f>1952110</f>
        <v>1952110</v>
      </c>
      <c r="G60" s="77">
        <v>1170583.5</v>
      </c>
      <c r="H60" s="77">
        <v>1170583.5</v>
      </c>
      <c r="I60" s="77">
        <v>1170583.5</v>
      </c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481"/>
      <c r="V60" s="298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5"/>
      <c r="AL60" s="355"/>
      <c r="AM60" s="355"/>
      <c r="AN60" s="355"/>
      <c r="AO60" s="355"/>
      <c r="AP60" s="355"/>
      <c r="AQ60" s="355"/>
      <c r="AR60" s="355"/>
      <c r="AS60" s="355"/>
      <c r="AT60" s="355"/>
      <c r="AU60" s="182"/>
      <c r="AV60" s="182"/>
    </row>
    <row r="61" spans="1:48" ht="30" x14ac:dyDescent="0.25">
      <c r="A61" s="485"/>
      <c r="B61" s="202" t="s">
        <v>102</v>
      </c>
      <c r="C61" s="77">
        <f t="shared" si="17"/>
        <v>1099614.3999999999</v>
      </c>
      <c r="D61" s="102">
        <v>83511</v>
      </c>
      <c r="E61" s="102"/>
      <c r="F61" s="203">
        <f>807764+535051-357239.11</f>
        <v>985575.89</v>
      </c>
      <c r="G61" s="102">
        <v>30527.51</v>
      </c>
      <c r="H61" s="102"/>
      <c r="I61" s="102"/>
      <c r="J61" s="102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482"/>
      <c r="V61" s="299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  <c r="AH61" s="340"/>
      <c r="AI61" s="340"/>
      <c r="AJ61" s="340"/>
      <c r="AK61" s="340"/>
      <c r="AL61" s="340"/>
      <c r="AM61" s="340"/>
      <c r="AN61" s="340"/>
      <c r="AO61" s="340"/>
      <c r="AP61" s="340"/>
      <c r="AQ61" s="340"/>
      <c r="AR61" s="340"/>
      <c r="AS61" s="340"/>
      <c r="AT61" s="340"/>
      <c r="AU61" s="182"/>
      <c r="AV61" s="182"/>
    </row>
    <row r="62" spans="1:48" x14ac:dyDescent="0.25">
      <c r="A62" s="297" t="s">
        <v>135</v>
      </c>
      <c r="B62" s="70" t="s">
        <v>97</v>
      </c>
      <c r="C62" s="77">
        <f t="shared" si="17"/>
        <v>65483266</v>
      </c>
      <c r="D62" s="77">
        <f>D63+D64+D65</f>
        <v>1805382</v>
      </c>
      <c r="E62" s="77">
        <f t="shared" ref="E62:T62" si="20">E63+E64+E65</f>
        <v>7541884</v>
      </c>
      <c r="F62" s="77">
        <f>F63+F64+F65</f>
        <v>3742400</v>
      </c>
      <c r="G62" s="77">
        <f t="shared" si="20"/>
        <v>3742400</v>
      </c>
      <c r="H62" s="77">
        <f t="shared" si="20"/>
        <v>3742400</v>
      </c>
      <c r="I62" s="77">
        <f t="shared" si="20"/>
        <v>3742400</v>
      </c>
      <c r="J62" s="77">
        <f t="shared" si="20"/>
        <v>3742400</v>
      </c>
      <c r="K62" s="77">
        <f t="shared" si="20"/>
        <v>3742400</v>
      </c>
      <c r="L62" s="77">
        <f t="shared" si="20"/>
        <v>3742400</v>
      </c>
      <c r="M62" s="77">
        <f t="shared" si="20"/>
        <v>3742400</v>
      </c>
      <c r="N62" s="77">
        <f t="shared" si="20"/>
        <v>3742400</v>
      </c>
      <c r="O62" s="77">
        <f t="shared" si="20"/>
        <v>3742400</v>
      </c>
      <c r="P62" s="77">
        <f t="shared" si="20"/>
        <v>3742400</v>
      </c>
      <c r="Q62" s="77">
        <f t="shared" si="20"/>
        <v>3742400</v>
      </c>
      <c r="R62" s="77">
        <f t="shared" si="20"/>
        <v>3742400</v>
      </c>
      <c r="S62" s="77">
        <f t="shared" si="20"/>
        <v>3742400</v>
      </c>
      <c r="T62" s="77">
        <f t="shared" si="20"/>
        <v>3742400</v>
      </c>
      <c r="U62" s="280" t="s">
        <v>56</v>
      </c>
      <c r="V62" s="297" t="s">
        <v>34</v>
      </c>
      <c r="W62" s="271">
        <v>100</v>
      </c>
      <c r="X62" s="271">
        <v>100</v>
      </c>
      <c r="Y62" s="271">
        <v>100</v>
      </c>
      <c r="Z62" s="271">
        <v>100</v>
      </c>
      <c r="AA62" s="271">
        <v>100</v>
      </c>
      <c r="AB62" s="271">
        <v>100</v>
      </c>
      <c r="AC62" s="271">
        <v>100</v>
      </c>
      <c r="AD62" s="271">
        <v>100</v>
      </c>
      <c r="AE62" s="271">
        <v>100</v>
      </c>
      <c r="AF62" s="271">
        <v>100</v>
      </c>
      <c r="AG62" s="271">
        <v>100</v>
      </c>
      <c r="AH62" s="271">
        <v>100</v>
      </c>
      <c r="AI62" s="271">
        <v>100</v>
      </c>
      <c r="AJ62" s="271">
        <v>100</v>
      </c>
      <c r="AK62" s="271">
        <v>100</v>
      </c>
      <c r="AL62" s="271">
        <v>100</v>
      </c>
      <c r="AM62" s="271">
        <v>100</v>
      </c>
      <c r="AN62" s="271">
        <v>100</v>
      </c>
      <c r="AO62" s="271">
        <v>100</v>
      </c>
      <c r="AP62" s="271">
        <v>100</v>
      </c>
      <c r="AQ62" s="271">
        <v>100</v>
      </c>
      <c r="AR62" s="271">
        <v>100</v>
      </c>
      <c r="AS62" s="271">
        <v>100</v>
      </c>
      <c r="AT62" s="271">
        <v>100</v>
      </c>
      <c r="AU62" s="182"/>
      <c r="AV62" s="182"/>
    </row>
    <row r="63" spans="1:48" ht="45" x14ac:dyDescent="0.25">
      <c r="A63" s="322"/>
      <c r="B63" s="73" t="s">
        <v>100</v>
      </c>
      <c r="C63" s="77">
        <f t="shared" si="17"/>
        <v>0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280"/>
      <c r="V63" s="298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272"/>
      <c r="AS63" s="272"/>
      <c r="AT63" s="272"/>
      <c r="AU63" s="182"/>
      <c r="AV63" s="182"/>
    </row>
    <row r="64" spans="1:48" ht="45" x14ac:dyDescent="0.25">
      <c r="A64" s="78"/>
      <c r="B64" s="73" t="s">
        <v>101</v>
      </c>
      <c r="C64" s="77">
        <f t="shared" si="17"/>
        <v>0</v>
      </c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280"/>
      <c r="V64" s="298"/>
      <c r="W64" s="272"/>
      <c r="X64" s="272"/>
      <c r="Y64" s="272"/>
      <c r="Z64" s="272"/>
      <c r="AA64" s="272"/>
      <c r="AB64" s="272"/>
      <c r="AC64" s="272"/>
      <c r="AD64" s="272"/>
      <c r="AE64" s="272"/>
      <c r="AF64" s="272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272"/>
      <c r="AS64" s="272"/>
      <c r="AT64" s="272"/>
      <c r="AU64" s="182"/>
      <c r="AV64" s="182"/>
    </row>
    <row r="65" spans="1:54" ht="30" x14ac:dyDescent="0.25">
      <c r="A65" s="78"/>
      <c r="B65" s="80" t="s">
        <v>102</v>
      </c>
      <c r="C65" s="102">
        <f t="shared" si="17"/>
        <v>65483266</v>
      </c>
      <c r="D65" s="102">
        <v>1805382</v>
      </c>
      <c r="E65" s="102">
        <v>7541884</v>
      </c>
      <c r="F65" s="102">
        <f>1342400+2400000</f>
        <v>3742400</v>
      </c>
      <c r="G65" s="102">
        <f>F65</f>
        <v>3742400</v>
      </c>
      <c r="H65" s="102">
        <f>G65</f>
        <v>3742400</v>
      </c>
      <c r="I65" s="102">
        <f>H65</f>
        <v>3742400</v>
      </c>
      <c r="J65" s="102">
        <f>I65</f>
        <v>3742400</v>
      </c>
      <c r="K65" s="102">
        <f>H65</f>
        <v>3742400</v>
      </c>
      <c r="L65" s="102">
        <f>H65</f>
        <v>3742400</v>
      </c>
      <c r="M65" s="102">
        <f>H65</f>
        <v>3742400</v>
      </c>
      <c r="N65" s="102">
        <f>H65</f>
        <v>3742400</v>
      </c>
      <c r="O65" s="102">
        <f>H65</f>
        <v>3742400</v>
      </c>
      <c r="P65" s="102">
        <f>H65</f>
        <v>3742400</v>
      </c>
      <c r="Q65" s="102">
        <f>H65</f>
        <v>3742400</v>
      </c>
      <c r="R65" s="102">
        <f>H65</f>
        <v>3742400</v>
      </c>
      <c r="S65" s="102">
        <f>H65</f>
        <v>3742400</v>
      </c>
      <c r="T65" s="102">
        <f>H65</f>
        <v>3742400</v>
      </c>
      <c r="U65" s="280"/>
      <c r="V65" s="299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182"/>
      <c r="AV65" s="182"/>
    </row>
    <row r="66" spans="1:54" ht="102.75" customHeight="1" x14ac:dyDescent="0.25">
      <c r="A66" s="79"/>
      <c r="B66" s="84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280"/>
      <c r="V66" s="45" t="s">
        <v>35</v>
      </c>
      <c r="W66" s="69">
        <v>100</v>
      </c>
      <c r="X66" s="69">
        <v>100</v>
      </c>
      <c r="Y66" s="69">
        <v>100</v>
      </c>
      <c r="Z66" s="69">
        <v>100</v>
      </c>
      <c r="AA66" s="69">
        <v>100</v>
      </c>
      <c r="AB66" s="69">
        <v>100</v>
      </c>
      <c r="AC66" s="69">
        <v>100</v>
      </c>
      <c r="AD66" s="69">
        <v>100</v>
      </c>
      <c r="AE66" s="69">
        <v>100</v>
      </c>
      <c r="AF66" s="69">
        <v>100</v>
      </c>
      <c r="AG66" s="69">
        <v>100</v>
      </c>
      <c r="AH66" s="69">
        <v>100</v>
      </c>
      <c r="AI66" s="69">
        <v>100</v>
      </c>
      <c r="AJ66" s="69">
        <v>100</v>
      </c>
      <c r="AK66" s="69">
        <v>100</v>
      </c>
      <c r="AL66" s="69">
        <v>100</v>
      </c>
      <c r="AM66" s="69">
        <v>100</v>
      </c>
      <c r="AN66" s="69">
        <v>100</v>
      </c>
      <c r="AO66" s="69">
        <v>100</v>
      </c>
      <c r="AP66" s="69">
        <v>100</v>
      </c>
      <c r="AQ66" s="69">
        <v>100</v>
      </c>
      <c r="AR66" s="69">
        <v>100</v>
      </c>
      <c r="AS66" s="69">
        <v>100</v>
      </c>
      <c r="AT66" s="69">
        <v>100</v>
      </c>
      <c r="AU66" s="182"/>
      <c r="AV66" s="182"/>
    </row>
    <row r="67" spans="1:54" ht="89.25" customHeight="1" x14ac:dyDescent="0.25">
      <c r="A67" s="80" t="s">
        <v>136</v>
      </c>
      <c r="B67" s="70" t="s">
        <v>97</v>
      </c>
      <c r="C67" s="102">
        <f t="shared" si="17"/>
        <v>2560809</v>
      </c>
      <c r="D67" s="77">
        <f t="shared" ref="D67:T67" si="21">D68+D69+D70</f>
        <v>0</v>
      </c>
      <c r="E67" s="77">
        <f t="shared" si="21"/>
        <v>28209</v>
      </c>
      <c r="F67" s="77">
        <f t="shared" si="21"/>
        <v>829200</v>
      </c>
      <c r="G67" s="77">
        <f t="shared" si="21"/>
        <v>157700</v>
      </c>
      <c r="H67" s="77">
        <f t="shared" si="21"/>
        <v>118900</v>
      </c>
      <c r="I67" s="77">
        <f t="shared" si="21"/>
        <v>118900</v>
      </c>
      <c r="J67" s="77">
        <f t="shared" si="21"/>
        <v>118900</v>
      </c>
      <c r="K67" s="77">
        <f t="shared" si="21"/>
        <v>118900</v>
      </c>
      <c r="L67" s="77">
        <f t="shared" si="21"/>
        <v>118900</v>
      </c>
      <c r="M67" s="77">
        <f t="shared" si="21"/>
        <v>118900</v>
      </c>
      <c r="N67" s="77">
        <f t="shared" si="21"/>
        <v>118900</v>
      </c>
      <c r="O67" s="77">
        <f t="shared" si="21"/>
        <v>118900</v>
      </c>
      <c r="P67" s="77">
        <f t="shared" si="21"/>
        <v>118900</v>
      </c>
      <c r="Q67" s="77">
        <f t="shared" si="21"/>
        <v>118900</v>
      </c>
      <c r="R67" s="77">
        <f t="shared" si="21"/>
        <v>118900</v>
      </c>
      <c r="S67" s="77">
        <f t="shared" si="21"/>
        <v>118900</v>
      </c>
      <c r="T67" s="77">
        <f t="shared" si="21"/>
        <v>118900</v>
      </c>
      <c r="U67" s="72" t="s">
        <v>137</v>
      </c>
      <c r="V67" s="45" t="s">
        <v>36</v>
      </c>
      <c r="W67" s="69">
        <v>100</v>
      </c>
      <c r="X67" s="69">
        <v>100</v>
      </c>
      <c r="Y67" s="69">
        <v>100</v>
      </c>
      <c r="Z67" s="69">
        <v>100</v>
      </c>
      <c r="AA67" s="69">
        <v>100</v>
      </c>
      <c r="AB67" s="69">
        <v>100</v>
      </c>
      <c r="AC67" s="69">
        <v>100</v>
      </c>
      <c r="AD67" s="69">
        <v>100</v>
      </c>
      <c r="AE67" s="69">
        <v>100</v>
      </c>
      <c r="AF67" s="69">
        <v>100</v>
      </c>
      <c r="AG67" s="69">
        <v>100</v>
      </c>
      <c r="AH67" s="69">
        <v>100</v>
      </c>
      <c r="AI67" s="69">
        <v>100</v>
      </c>
      <c r="AJ67" s="69">
        <v>100</v>
      </c>
      <c r="AK67" s="69">
        <v>100</v>
      </c>
      <c r="AL67" s="69">
        <v>100</v>
      </c>
      <c r="AM67" s="69">
        <v>100</v>
      </c>
      <c r="AN67" s="69">
        <f>AM67</f>
        <v>100</v>
      </c>
      <c r="AO67" s="193"/>
      <c r="BB67" s="51" t="b">
        <f t="shared" ref="BB67:BB136" si="22">3078000=G67</f>
        <v>0</v>
      </c>
    </row>
    <row r="68" spans="1:54" ht="88.5" customHeight="1" x14ac:dyDescent="0.25">
      <c r="A68" s="86"/>
      <c r="B68" s="73" t="s">
        <v>100</v>
      </c>
      <c r="C68" s="102">
        <f t="shared" si="17"/>
        <v>0</v>
      </c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86"/>
      <c r="V68" s="45" t="s">
        <v>37</v>
      </c>
      <c r="W68" s="69">
        <v>100</v>
      </c>
      <c r="X68" s="69">
        <v>100</v>
      </c>
      <c r="Y68" s="69">
        <v>100</v>
      </c>
      <c r="Z68" s="69">
        <v>100</v>
      </c>
      <c r="AA68" s="69">
        <v>100</v>
      </c>
      <c r="AB68" s="69">
        <v>100</v>
      </c>
      <c r="AC68" s="69">
        <v>100</v>
      </c>
      <c r="AD68" s="69">
        <v>100</v>
      </c>
      <c r="AE68" s="69">
        <v>100</v>
      </c>
      <c r="AF68" s="69">
        <v>100</v>
      </c>
      <c r="AG68" s="69">
        <v>100</v>
      </c>
      <c r="AH68" s="69">
        <v>100</v>
      </c>
      <c r="AI68" s="69">
        <v>100</v>
      </c>
      <c r="AJ68" s="69">
        <v>100</v>
      </c>
      <c r="AK68" s="69">
        <v>100</v>
      </c>
      <c r="AL68" s="69">
        <v>100</v>
      </c>
      <c r="AM68" s="69">
        <v>100</v>
      </c>
      <c r="AN68" s="69">
        <f>AM68</f>
        <v>100</v>
      </c>
      <c r="AO68" s="193"/>
      <c r="BB68" s="51" t="b">
        <f t="shared" si="22"/>
        <v>0</v>
      </c>
    </row>
    <row r="69" spans="1:54" ht="45" x14ac:dyDescent="0.25">
      <c r="A69" s="86"/>
      <c r="B69" s="73" t="s">
        <v>101</v>
      </c>
      <c r="C69" s="102">
        <f t="shared" si="17"/>
        <v>0</v>
      </c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86"/>
      <c r="V69" s="45" t="s">
        <v>38</v>
      </c>
      <c r="W69" s="69">
        <v>93</v>
      </c>
      <c r="X69" s="69">
        <v>97</v>
      </c>
      <c r="Y69" s="69" t="s">
        <v>25</v>
      </c>
      <c r="Z69" s="69" t="s">
        <v>25</v>
      </c>
      <c r="AA69" s="69" t="s">
        <v>25</v>
      </c>
      <c r="AB69" s="69" t="s">
        <v>25</v>
      </c>
      <c r="AC69" s="69" t="s">
        <v>25</v>
      </c>
      <c r="AD69" s="69" t="s">
        <v>25</v>
      </c>
      <c r="AE69" s="69" t="s">
        <v>25</v>
      </c>
      <c r="AF69" s="69" t="s">
        <v>25</v>
      </c>
      <c r="AG69" s="69" t="s">
        <v>25</v>
      </c>
      <c r="AH69" s="69" t="s">
        <v>25</v>
      </c>
      <c r="AI69" s="69" t="s">
        <v>25</v>
      </c>
      <c r="AJ69" s="69" t="s">
        <v>25</v>
      </c>
      <c r="AK69" s="69" t="s">
        <v>25</v>
      </c>
      <c r="AL69" s="69" t="s">
        <v>25</v>
      </c>
      <c r="AM69" s="69" t="s">
        <v>25</v>
      </c>
      <c r="AN69" s="69" t="str">
        <f>AM69</f>
        <v>не менее 90</v>
      </c>
      <c r="AO69" s="193"/>
      <c r="BB69" s="51" t="b">
        <f t="shared" si="22"/>
        <v>0</v>
      </c>
    </row>
    <row r="70" spans="1:54" ht="84" customHeight="1" x14ac:dyDescent="0.25">
      <c r="A70" s="86"/>
      <c r="B70" s="80" t="s">
        <v>102</v>
      </c>
      <c r="C70" s="102">
        <f t="shared" si="17"/>
        <v>2560809</v>
      </c>
      <c r="D70" s="274">
        <v>0</v>
      </c>
      <c r="E70" s="274">
        <v>28209</v>
      </c>
      <c r="F70" s="274">
        <f>137200+692000</f>
        <v>829200</v>
      </c>
      <c r="G70" s="274">
        <v>157700</v>
      </c>
      <c r="H70" s="274">
        <v>118900</v>
      </c>
      <c r="I70" s="274">
        <f>H70</f>
        <v>118900</v>
      </c>
      <c r="J70" s="274">
        <f>H70</f>
        <v>118900</v>
      </c>
      <c r="K70" s="102">
        <f>H70</f>
        <v>118900</v>
      </c>
      <c r="L70" s="102">
        <f>H70</f>
        <v>118900</v>
      </c>
      <c r="M70" s="102">
        <f>H70</f>
        <v>118900</v>
      </c>
      <c r="N70" s="102">
        <f>H70</f>
        <v>118900</v>
      </c>
      <c r="O70" s="102">
        <f>H70</f>
        <v>118900</v>
      </c>
      <c r="P70" s="102">
        <f>H70</f>
        <v>118900</v>
      </c>
      <c r="Q70" s="102">
        <f>H70</f>
        <v>118900</v>
      </c>
      <c r="R70" s="102">
        <f>H70</f>
        <v>118900</v>
      </c>
      <c r="S70" s="102">
        <f>H70</f>
        <v>118900</v>
      </c>
      <c r="T70" s="274">
        <f>H70</f>
        <v>118900</v>
      </c>
      <c r="U70" s="74"/>
      <c r="V70" s="45" t="s">
        <v>39</v>
      </c>
      <c r="W70" s="69" t="s">
        <v>24</v>
      </c>
      <c r="X70" s="69">
        <v>-3</v>
      </c>
      <c r="Y70" s="69">
        <v>-3</v>
      </c>
      <c r="Z70" s="69">
        <v>-1</v>
      </c>
      <c r="AA70" s="69">
        <v>-1</v>
      </c>
      <c r="AB70" s="69">
        <v>-1</v>
      </c>
      <c r="AC70" s="69">
        <v>-1</v>
      </c>
      <c r="AD70" s="69">
        <v>-1</v>
      </c>
      <c r="AE70" s="69">
        <v>-1</v>
      </c>
      <c r="AF70" s="69">
        <v>-1</v>
      </c>
      <c r="AG70" s="69">
        <v>-1</v>
      </c>
      <c r="AH70" s="69">
        <v>-1</v>
      </c>
      <c r="AI70" s="69">
        <v>-1</v>
      </c>
      <c r="AJ70" s="69">
        <v>-1</v>
      </c>
      <c r="AK70" s="69">
        <v>-1</v>
      </c>
      <c r="AL70" s="69">
        <v>-1</v>
      </c>
      <c r="AM70" s="69">
        <v>-1</v>
      </c>
      <c r="AN70" s="69">
        <f>X70+Y70+Z70+AA70+AB70+AC70+AD70+AE70+AF70+AG70+AH70+AI70+AJ70+AK70+AL70+AM70</f>
        <v>-20</v>
      </c>
      <c r="AO70" s="193"/>
      <c r="BB70" s="51" t="b">
        <f t="shared" si="22"/>
        <v>0</v>
      </c>
    </row>
    <row r="71" spans="1:54" ht="67.5" customHeight="1" x14ac:dyDescent="0.25">
      <c r="A71" s="86"/>
      <c r="B71" s="86"/>
      <c r="C71" s="112"/>
      <c r="D71" s="275"/>
      <c r="E71" s="275"/>
      <c r="F71" s="275"/>
      <c r="G71" s="275"/>
      <c r="H71" s="275"/>
      <c r="I71" s="275"/>
      <c r="J71" s="275"/>
      <c r="K71" s="112"/>
      <c r="L71" s="112"/>
      <c r="M71" s="112"/>
      <c r="N71" s="112"/>
      <c r="O71" s="112"/>
      <c r="P71" s="112"/>
      <c r="Q71" s="112"/>
      <c r="R71" s="112"/>
      <c r="S71" s="112"/>
      <c r="T71" s="275"/>
      <c r="U71" s="86"/>
      <c r="V71" s="45" t="s">
        <v>40</v>
      </c>
      <c r="W71" s="75">
        <v>88</v>
      </c>
      <c r="X71" s="75">
        <v>104.5</v>
      </c>
      <c r="Y71" s="75" t="s">
        <v>25</v>
      </c>
      <c r="Z71" s="75" t="s">
        <v>25</v>
      </c>
      <c r="AA71" s="75" t="s">
        <v>25</v>
      </c>
      <c r="AB71" s="75" t="s">
        <v>25</v>
      </c>
      <c r="AC71" s="75" t="s">
        <v>25</v>
      </c>
      <c r="AD71" s="75" t="s">
        <v>25</v>
      </c>
      <c r="AE71" s="75" t="s">
        <v>25</v>
      </c>
      <c r="AF71" s="75" t="s">
        <v>25</v>
      </c>
      <c r="AG71" s="75" t="s">
        <v>25</v>
      </c>
      <c r="AH71" s="75" t="s">
        <v>25</v>
      </c>
      <c r="AI71" s="75" t="s">
        <v>25</v>
      </c>
      <c r="AJ71" s="75" t="s">
        <v>25</v>
      </c>
      <c r="AK71" s="75" t="s">
        <v>25</v>
      </c>
      <c r="AL71" s="75" t="s">
        <v>25</v>
      </c>
      <c r="AM71" s="75" t="s">
        <v>25</v>
      </c>
      <c r="AN71" s="75" t="str">
        <f t="shared" ref="AN71:AN78" si="23">AM71</f>
        <v>не менее 90</v>
      </c>
      <c r="AO71" s="193"/>
      <c r="BB71" s="51" t="b">
        <f t="shared" si="22"/>
        <v>0</v>
      </c>
    </row>
    <row r="72" spans="1:54" ht="84" customHeight="1" x14ac:dyDescent="0.25">
      <c r="A72" s="86"/>
      <c r="B72" s="86"/>
      <c r="C72" s="112"/>
      <c r="D72" s="275"/>
      <c r="E72" s="275"/>
      <c r="F72" s="275"/>
      <c r="G72" s="275"/>
      <c r="H72" s="275"/>
      <c r="I72" s="275"/>
      <c r="J72" s="275"/>
      <c r="K72" s="112"/>
      <c r="L72" s="112"/>
      <c r="M72" s="112"/>
      <c r="N72" s="112"/>
      <c r="O72" s="112"/>
      <c r="P72" s="112"/>
      <c r="Q72" s="112"/>
      <c r="R72" s="112"/>
      <c r="S72" s="112"/>
      <c r="T72" s="275"/>
      <c r="U72" s="86"/>
      <c r="V72" s="45" t="s">
        <v>138</v>
      </c>
      <c r="W72" s="69" t="s">
        <v>370</v>
      </c>
      <c r="X72" s="69" t="s">
        <v>17</v>
      </c>
      <c r="Y72" s="69" t="s">
        <v>17</v>
      </c>
      <c r="Z72" s="69" t="s">
        <v>17</v>
      </c>
      <c r="AA72" s="69" t="s">
        <v>17</v>
      </c>
      <c r="AB72" s="69" t="s">
        <v>17</v>
      </c>
      <c r="AC72" s="69" t="s">
        <v>17</v>
      </c>
      <c r="AD72" s="69" t="s">
        <v>17</v>
      </c>
      <c r="AE72" s="69" t="s">
        <v>17</v>
      </c>
      <c r="AF72" s="69" t="s">
        <v>17</v>
      </c>
      <c r="AG72" s="69" t="s">
        <v>17</v>
      </c>
      <c r="AH72" s="69" t="s">
        <v>17</v>
      </c>
      <c r="AI72" s="69" t="s">
        <v>17</v>
      </c>
      <c r="AJ72" s="69" t="s">
        <v>17</v>
      </c>
      <c r="AK72" s="69" t="s">
        <v>17</v>
      </c>
      <c r="AL72" s="69" t="s">
        <v>17</v>
      </c>
      <c r="AM72" s="69" t="s">
        <v>17</v>
      </c>
      <c r="AN72" s="69" t="str">
        <f t="shared" si="23"/>
        <v>да</v>
      </c>
      <c r="AO72" s="193"/>
      <c r="BB72" s="51" t="b">
        <f t="shared" si="22"/>
        <v>0</v>
      </c>
    </row>
    <row r="73" spans="1:54" ht="37.5" customHeight="1" x14ac:dyDescent="0.25">
      <c r="A73" s="86"/>
      <c r="B73" s="86"/>
      <c r="C73" s="112"/>
      <c r="D73" s="275"/>
      <c r="E73" s="275"/>
      <c r="F73" s="275"/>
      <c r="G73" s="275"/>
      <c r="H73" s="275"/>
      <c r="I73" s="275"/>
      <c r="J73" s="275"/>
      <c r="K73" s="112"/>
      <c r="L73" s="112"/>
      <c r="M73" s="112"/>
      <c r="N73" s="112"/>
      <c r="O73" s="112"/>
      <c r="P73" s="112"/>
      <c r="Q73" s="112"/>
      <c r="R73" s="112"/>
      <c r="S73" s="112"/>
      <c r="T73" s="275"/>
      <c r="U73" s="86"/>
      <c r="V73" s="45" t="s">
        <v>41</v>
      </c>
      <c r="W73" s="69" t="s">
        <v>17</v>
      </c>
      <c r="X73" s="69" t="s">
        <v>17</v>
      </c>
      <c r="Y73" s="69" t="s">
        <v>17</v>
      </c>
      <c r="Z73" s="69" t="s">
        <v>17</v>
      </c>
      <c r="AA73" s="69" t="s">
        <v>17</v>
      </c>
      <c r="AB73" s="69" t="s">
        <v>17</v>
      </c>
      <c r="AC73" s="69" t="s">
        <v>17</v>
      </c>
      <c r="AD73" s="69" t="s">
        <v>17</v>
      </c>
      <c r="AE73" s="69" t="s">
        <v>17</v>
      </c>
      <c r="AF73" s="69" t="s">
        <v>17</v>
      </c>
      <c r="AG73" s="69" t="s">
        <v>17</v>
      </c>
      <c r="AH73" s="69" t="s">
        <v>17</v>
      </c>
      <c r="AI73" s="69" t="s">
        <v>17</v>
      </c>
      <c r="AJ73" s="69" t="s">
        <v>17</v>
      </c>
      <c r="AK73" s="69" t="s">
        <v>17</v>
      </c>
      <c r="AL73" s="69" t="s">
        <v>17</v>
      </c>
      <c r="AM73" s="69" t="s">
        <v>17</v>
      </c>
      <c r="AN73" s="69" t="str">
        <f t="shared" si="23"/>
        <v>да</v>
      </c>
      <c r="AO73" s="193"/>
      <c r="BB73" s="51" t="b">
        <f t="shared" si="22"/>
        <v>0</v>
      </c>
    </row>
    <row r="74" spans="1:54" ht="76.5" customHeight="1" x14ac:dyDescent="0.25">
      <c r="A74" s="86"/>
      <c r="B74" s="78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86"/>
      <c r="V74" s="45" t="s">
        <v>139</v>
      </c>
      <c r="W74" s="75">
        <v>100</v>
      </c>
      <c r="X74" s="75">
        <v>100</v>
      </c>
      <c r="Y74" s="75">
        <v>100</v>
      </c>
      <c r="Z74" s="75">
        <v>100</v>
      </c>
      <c r="AA74" s="75">
        <v>100</v>
      </c>
      <c r="AB74" s="75">
        <v>100</v>
      </c>
      <c r="AC74" s="75">
        <v>100</v>
      </c>
      <c r="AD74" s="75">
        <v>100</v>
      </c>
      <c r="AE74" s="75">
        <v>100</v>
      </c>
      <c r="AF74" s="75">
        <v>100</v>
      </c>
      <c r="AG74" s="75">
        <v>100</v>
      </c>
      <c r="AH74" s="75">
        <v>100</v>
      </c>
      <c r="AI74" s="75">
        <v>100</v>
      </c>
      <c r="AJ74" s="75">
        <v>100</v>
      </c>
      <c r="AK74" s="75">
        <v>100</v>
      </c>
      <c r="AL74" s="75">
        <v>100</v>
      </c>
      <c r="AM74" s="75">
        <v>100</v>
      </c>
      <c r="AN74" s="75">
        <f>AM74</f>
        <v>100</v>
      </c>
      <c r="AO74" s="193"/>
    </row>
    <row r="75" spans="1:54" ht="45" x14ac:dyDescent="0.25">
      <c r="A75" s="84"/>
      <c r="B75" s="79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84"/>
      <c r="V75" s="105" t="s">
        <v>106</v>
      </c>
      <c r="W75" s="106">
        <v>1</v>
      </c>
      <c r="X75" s="106">
        <v>1</v>
      </c>
      <c r="Y75" s="106">
        <v>2</v>
      </c>
      <c r="Z75" s="106">
        <v>2</v>
      </c>
      <c r="AA75" s="106">
        <v>2</v>
      </c>
      <c r="AB75" s="106">
        <v>2</v>
      </c>
      <c r="AC75" s="106">
        <v>2</v>
      </c>
      <c r="AD75" s="106">
        <v>2</v>
      </c>
      <c r="AE75" s="106">
        <v>2</v>
      </c>
      <c r="AF75" s="106">
        <v>2</v>
      </c>
      <c r="AG75" s="106">
        <v>2</v>
      </c>
      <c r="AH75" s="106">
        <v>2</v>
      </c>
      <c r="AI75" s="106">
        <v>2</v>
      </c>
      <c r="AJ75" s="106">
        <v>2</v>
      </c>
      <c r="AK75" s="106">
        <v>2</v>
      </c>
      <c r="AL75" s="106">
        <v>2</v>
      </c>
      <c r="AM75" s="106">
        <v>2</v>
      </c>
      <c r="AN75" s="106">
        <v>2</v>
      </c>
      <c r="AO75" s="193"/>
    </row>
    <row r="76" spans="1:54" ht="82.5" customHeight="1" x14ac:dyDescent="0.25">
      <c r="A76" s="298" t="s">
        <v>140</v>
      </c>
      <c r="B76" s="84" t="s">
        <v>97</v>
      </c>
      <c r="C76" s="112">
        <f>C77</f>
        <v>10032614.18</v>
      </c>
      <c r="D76" s="112">
        <f>D77</f>
        <v>0</v>
      </c>
      <c r="E76" s="112">
        <f>E77</f>
        <v>0</v>
      </c>
      <c r="F76" s="112">
        <f>F77</f>
        <v>666614.18000000005</v>
      </c>
      <c r="G76" s="112">
        <f>G77</f>
        <v>669000</v>
      </c>
      <c r="H76" s="112">
        <f t="shared" ref="H76:T76" si="24">H77</f>
        <v>669000</v>
      </c>
      <c r="I76" s="112">
        <f t="shared" si="24"/>
        <v>669000</v>
      </c>
      <c r="J76" s="112">
        <f t="shared" si="24"/>
        <v>669000</v>
      </c>
      <c r="K76" s="112">
        <f t="shared" si="24"/>
        <v>669000</v>
      </c>
      <c r="L76" s="112">
        <f t="shared" si="24"/>
        <v>669000</v>
      </c>
      <c r="M76" s="112">
        <f t="shared" si="24"/>
        <v>669000</v>
      </c>
      <c r="N76" s="112">
        <f t="shared" si="24"/>
        <v>669000</v>
      </c>
      <c r="O76" s="112">
        <f t="shared" si="24"/>
        <v>669000</v>
      </c>
      <c r="P76" s="112">
        <f t="shared" si="24"/>
        <v>669000</v>
      </c>
      <c r="Q76" s="112">
        <f t="shared" si="24"/>
        <v>669000</v>
      </c>
      <c r="R76" s="112">
        <f t="shared" si="24"/>
        <v>669000</v>
      </c>
      <c r="S76" s="112">
        <f t="shared" si="24"/>
        <v>669000</v>
      </c>
      <c r="T76" s="112">
        <f t="shared" si="24"/>
        <v>669000</v>
      </c>
      <c r="U76" s="272" t="s">
        <v>57</v>
      </c>
      <c r="V76" s="45" t="s">
        <v>141</v>
      </c>
      <c r="W76" s="69">
        <v>100</v>
      </c>
      <c r="X76" s="69">
        <v>100</v>
      </c>
      <c r="Y76" s="69">
        <v>100</v>
      </c>
      <c r="Z76" s="69">
        <v>100</v>
      </c>
      <c r="AA76" s="69">
        <v>100</v>
      </c>
      <c r="AB76" s="69">
        <v>100</v>
      </c>
      <c r="AC76" s="69">
        <v>100</v>
      </c>
      <c r="AD76" s="69">
        <v>100</v>
      </c>
      <c r="AE76" s="69">
        <v>100</v>
      </c>
      <c r="AF76" s="69">
        <v>100</v>
      </c>
      <c r="AG76" s="69">
        <v>100</v>
      </c>
      <c r="AH76" s="69">
        <v>100</v>
      </c>
      <c r="AI76" s="69">
        <v>100</v>
      </c>
      <c r="AJ76" s="69">
        <v>100</v>
      </c>
      <c r="AK76" s="69">
        <v>100</v>
      </c>
      <c r="AL76" s="69">
        <v>100</v>
      </c>
      <c r="AM76" s="69">
        <v>100</v>
      </c>
      <c r="AN76" s="69">
        <f t="shared" si="23"/>
        <v>100</v>
      </c>
      <c r="AO76" s="193"/>
      <c r="BB76" s="51" t="b">
        <f t="shared" si="22"/>
        <v>0</v>
      </c>
    </row>
    <row r="77" spans="1:54" ht="87.75" customHeight="1" x14ac:dyDescent="0.25">
      <c r="A77" s="298"/>
      <c r="B77" s="80" t="s">
        <v>102</v>
      </c>
      <c r="C77" s="102">
        <f>F77+G77+H77+I77+J77+K77+L77+M77+N77+O77+P77+Q77+R77+S77+T77</f>
        <v>10032614.18</v>
      </c>
      <c r="D77" s="102"/>
      <c r="E77" s="102"/>
      <c r="F77" s="102">
        <f>669000-2385.82</f>
        <v>666614.18000000005</v>
      </c>
      <c r="G77" s="102">
        <v>669000</v>
      </c>
      <c r="H77" s="102">
        <v>669000</v>
      </c>
      <c r="I77" s="102">
        <f>H77</f>
        <v>669000</v>
      </c>
      <c r="J77" s="102">
        <f>H77</f>
        <v>669000</v>
      </c>
      <c r="K77" s="102">
        <f>H77</f>
        <v>669000</v>
      </c>
      <c r="L77" s="102">
        <f>H77</f>
        <v>669000</v>
      </c>
      <c r="M77" s="102">
        <f>H77</f>
        <v>669000</v>
      </c>
      <c r="N77" s="102">
        <f>H77</f>
        <v>669000</v>
      </c>
      <c r="O77" s="102">
        <f>H77</f>
        <v>669000</v>
      </c>
      <c r="P77" s="102">
        <f>H77</f>
        <v>669000</v>
      </c>
      <c r="Q77" s="102">
        <f>H77</f>
        <v>669000</v>
      </c>
      <c r="R77" s="102">
        <f>H77</f>
        <v>669000</v>
      </c>
      <c r="S77" s="102">
        <f>H77</f>
        <v>669000</v>
      </c>
      <c r="T77" s="102">
        <f>H77</f>
        <v>669000</v>
      </c>
      <c r="U77" s="272"/>
      <c r="V77" s="45" t="s">
        <v>42</v>
      </c>
      <c r="W77" s="69">
        <v>100</v>
      </c>
      <c r="X77" s="69">
        <v>100</v>
      </c>
      <c r="Y77" s="69">
        <v>100</v>
      </c>
      <c r="Z77" s="69">
        <v>100</v>
      </c>
      <c r="AA77" s="69">
        <v>100</v>
      </c>
      <c r="AB77" s="69">
        <v>100</v>
      </c>
      <c r="AC77" s="69">
        <v>100</v>
      </c>
      <c r="AD77" s="69">
        <v>100</v>
      </c>
      <c r="AE77" s="69">
        <v>100</v>
      </c>
      <c r="AF77" s="69">
        <v>100</v>
      </c>
      <c r="AG77" s="69">
        <v>100</v>
      </c>
      <c r="AH77" s="69">
        <v>100</v>
      </c>
      <c r="AI77" s="69">
        <v>100</v>
      </c>
      <c r="AJ77" s="69">
        <v>100</v>
      </c>
      <c r="AK77" s="69">
        <v>100</v>
      </c>
      <c r="AL77" s="69">
        <v>100</v>
      </c>
      <c r="AM77" s="69">
        <v>100</v>
      </c>
      <c r="AN77" s="69">
        <f t="shared" si="23"/>
        <v>100</v>
      </c>
      <c r="AO77" s="193"/>
    </row>
    <row r="78" spans="1:54" ht="116.25" customHeight="1" x14ac:dyDescent="0.25">
      <c r="A78" s="298"/>
      <c r="B78" s="74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272"/>
      <c r="V78" s="45" t="s">
        <v>142</v>
      </c>
      <c r="W78" s="69">
        <v>100</v>
      </c>
      <c r="X78" s="69">
        <v>100</v>
      </c>
      <c r="Y78" s="69">
        <v>100</v>
      </c>
      <c r="Z78" s="69">
        <v>100</v>
      </c>
      <c r="AA78" s="69">
        <v>100</v>
      </c>
      <c r="AB78" s="69">
        <v>100</v>
      </c>
      <c r="AC78" s="69">
        <v>100</v>
      </c>
      <c r="AD78" s="69">
        <v>100</v>
      </c>
      <c r="AE78" s="69">
        <v>100</v>
      </c>
      <c r="AF78" s="69">
        <v>100</v>
      </c>
      <c r="AG78" s="69">
        <v>100</v>
      </c>
      <c r="AH78" s="69">
        <v>100</v>
      </c>
      <c r="AI78" s="69">
        <v>100</v>
      </c>
      <c r="AJ78" s="69">
        <v>100</v>
      </c>
      <c r="AK78" s="69">
        <v>100</v>
      </c>
      <c r="AL78" s="69">
        <v>100</v>
      </c>
      <c r="AM78" s="69">
        <v>100</v>
      </c>
      <c r="AN78" s="69">
        <f t="shared" si="23"/>
        <v>100</v>
      </c>
      <c r="AO78" s="193"/>
      <c r="BB78" s="51" t="b">
        <f t="shared" si="22"/>
        <v>0</v>
      </c>
    </row>
    <row r="79" spans="1:54" ht="78.75" customHeight="1" x14ac:dyDescent="0.25">
      <c r="A79" s="78"/>
      <c r="B79" s="74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74"/>
      <c r="V79" s="76" t="s">
        <v>143</v>
      </c>
      <c r="W79" s="72"/>
      <c r="X79" s="72"/>
      <c r="Y79" s="72">
        <v>2</v>
      </c>
      <c r="Z79" s="72">
        <v>2</v>
      </c>
      <c r="AA79" s="72">
        <v>2</v>
      </c>
      <c r="AB79" s="72">
        <v>2</v>
      </c>
      <c r="AC79" s="72">
        <v>2</v>
      </c>
      <c r="AD79" s="72">
        <v>2</v>
      </c>
      <c r="AE79" s="72">
        <v>2</v>
      </c>
      <c r="AF79" s="72">
        <v>2</v>
      </c>
      <c r="AG79" s="72">
        <v>2</v>
      </c>
      <c r="AH79" s="72">
        <v>2</v>
      </c>
      <c r="AI79" s="72">
        <v>2</v>
      </c>
      <c r="AJ79" s="72">
        <v>2</v>
      </c>
      <c r="AK79" s="72">
        <v>2</v>
      </c>
      <c r="AL79" s="72">
        <v>2</v>
      </c>
      <c r="AM79" s="72">
        <v>2</v>
      </c>
      <c r="AN79" s="72">
        <f>SUM(Y79:AM79)</f>
        <v>30</v>
      </c>
      <c r="AO79" s="193"/>
    </row>
    <row r="80" spans="1:54" x14ac:dyDescent="0.25">
      <c r="A80" s="315" t="s">
        <v>144</v>
      </c>
      <c r="B80" s="70" t="s">
        <v>97</v>
      </c>
      <c r="C80" s="77">
        <f>SUM(D80:T80)</f>
        <v>9700000</v>
      </c>
      <c r="D80" s="77">
        <f t="shared" ref="D80:T80" si="25">D81+D82+D83</f>
        <v>350000</v>
      </c>
      <c r="E80" s="77">
        <f t="shared" si="25"/>
        <v>350000</v>
      </c>
      <c r="F80" s="77">
        <f t="shared" si="25"/>
        <v>600000</v>
      </c>
      <c r="G80" s="77">
        <f t="shared" si="25"/>
        <v>600000</v>
      </c>
      <c r="H80" s="77">
        <f t="shared" si="25"/>
        <v>600000</v>
      </c>
      <c r="I80" s="77">
        <f t="shared" si="25"/>
        <v>600000</v>
      </c>
      <c r="J80" s="77">
        <f t="shared" si="25"/>
        <v>600000</v>
      </c>
      <c r="K80" s="77">
        <f t="shared" si="25"/>
        <v>600000</v>
      </c>
      <c r="L80" s="77">
        <f t="shared" si="25"/>
        <v>600000</v>
      </c>
      <c r="M80" s="77">
        <f t="shared" si="25"/>
        <v>600000</v>
      </c>
      <c r="N80" s="77">
        <f t="shared" si="25"/>
        <v>600000</v>
      </c>
      <c r="O80" s="77">
        <f t="shared" si="25"/>
        <v>600000</v>
      </c>
      <c r="P80" s="77">
        <f t="shared" si="25"/>
        <v>600000</v>
      </c>
      <c r="Q80" s="77">
        <f t="shared" si="25"/>
        <v>600000</v>
      </c>
      <c r="R80" s="77">
        <f t="shared" si="25"/>
        <v>600000</v>
      </c>
      <c r="S80" s="77">
        <f t="shared" si="25"/>
        <v>600000</v>
      </c>
      <c r="T80" s="77">
        <f t="shared" si="25"/>
        <v>600000</v>
      </c>
      <c r="U80" s="271" t="s">
        <v>57</v>
      </c>
      <c r="V80" s="297" t="s">
        <v>43</v>
      </c>
      <c r="W80" s="271">
        <v>12</v>
      </c>
      <c r="X80" s="271">
        <v>12</v>
      </c>
      <c r="Y80" s="271">
        <v>12</v>
      </c>
      <c r="Z80" s="271">
        <v>12</v>
      </c>
      <c r="AA80" s="271">
        <v>12</v>
      </c>
      <c r="AB80" s="271">
        <v>12</v>
      </c>
      <c r="AC80" s="271">
        <v>12</v>
      </c>
      <c r="AD80" s="271">
        <v>12</v>
      </c>
      <c r="AE80" s="271">
        <v>12</v>
      </c>
      <c r="AF80" s="271">
        <v>12</v>
      </c>
      <c r="AG80" s="271">
        <v>12</v>
      </c>
      <c r="AH80" s="271">
        <v>12</v>
      </c>
      <c r="AI80" s="271">
        <v>12</v>
      </c>
      <c r="AJ80" s="271">
        <v>12</v>
      </c>
      <c r="AK80" s="271">
        <v>12</v>
      </c>
      <c r="AL80" s="271">
        <v>12</v>
      </c>
      <c r="AM80" s="271">
        <v>12</v>
      </c>
      <c r="AN80" s="271">
        <f>AM80+AL80+AK80+AJ80+AI80+AH80+AG80+AF80+AE80+AD80+AC80+AB80+AA80+Z80+Y80+X80+W80</f>
        <v>204</v>
      </c>
      <c r="AO80" s="193"/>
      <c r="BB80" s="51" t="b">
        <f t="shared" si="22"/>
        <v>0</v>
      </c>
    </row>
    <row r="81" spans="1:54" ht="67.5" customHeight="1" x14ac:dyDescent="0.25">
      <c r="A81" s="315"/>
      <c r="B81" s="73" t="s">
        <v>100</v>
      </c>
      <c r="C81" s="77">
        <f>SUM(D81:T81)</f>
        <v>0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272"/>
      <c r="V81" s="298"/>
      <c r="W81" s="272"/>
      <c r="X81" s="272"/>
      <c r="Y81" s="272"/>
      <c r="Z81" s="272"/>
      <c r="AA81" s="272"/>
      <c r="AB81" s="272"/>
      <c r="AC81" s="272"/>
      <c r="AD81" s="272"/>
      <c r="AE81" s="272"/>
      <c r="AF81" s="272"/>
      <c r="AG81" s="272"/>
      <c r="AH81" s="272"/>
      <c r="AI81" s="272"/>
      <c r="AJ81" s="272"/>
      <c r="AK81" s="272"/>
      <c r="AL81" s="272"/>
      <c r="AM81" s="272"/>
      <c r="AN81" s="272"/>
      <c r="AO81" s="193"/>
      <c r="BB81" s="51" t="b">
        <f t="shared" si="22"/>
        <v>0</v>
      </c>
    </row>
    <row r="82" spans="1:54" ht="63.75" customHeight="1" x14ac:dyDescent="0.25">
      <c r="A82" s="315"/>
      <c r="B82" s="73" t="s">
        <v>101</v>
      </c>
      <c r="C82" s="77">
        <f>SUM(D82:T82)</f>
        <v>0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272"/>
      <c r="V82" s="298"/>
      <c r="W82" s="272"/>
      <c r="X82" s="272"/>
      <c r="Y82" s="272"/>
      <c r="Z82" s="272"/>
      <c r="AA82" s="272"/>
      <c r="AB82" s="272"/>
      <c r="AC82" s="272"/>
      <c r="AD82" s="272"/>
      <c r="AE82" s="272"/>
      <c r="AF82" s="272"/>
      <c r="AG82" s="272"/>
      <c r="AH82" s="272"/>
      <c r="AI82" s="272"/>
      <c r="AJ82" s="272"/>
      <c r="AK82" s="272"/>
      <c r="AL82" s="272"/>
      <c r="AM82" s="272"/>
      <c r="AN82" s="272"/>
      <c r="AO82" s="193"/>
      <c r="BB82" s="51" t="b">
        <f t="shared" si="22"/>
        <v>0</v>
      </c>
    </row>
    <row r="83" spans="1:54" ht="36.75" customHeight="1" x14ac:dyDescent="0.25">
      <c r="A83" s="315"/>
      <c r="B83" s="70" t="s">
        <v>102</v>
      </c>
      <c r="C83" s="77">
        <f>SUM(D83:T83)</f>
        <v>9700000</v>
      </c>
      <c r="D83" s="77">
        <v>350000</v>
      </c>
      <c r="E83" s="77">
        <v>350000</v>
      </c>
      <c r="F83" s="77">
        <v>600000</v>
      </c>
      <c r="G83" s="77">
        <v>600000</v>
      </c>
      <c r="H83" s="77">
        <v>600000</v>
      </c>
      <c r="I83" s="77">
        <v>600000</v>
      </c>
      <c r="J83" s="77">
        <f>G83</f>
        <v>600000</v>
      </c>
      <c r="K83" s="77">
        <f>H83</f>
        <v>600000</v>
      </c>
      <c r="L83" s="77">
        <f>H83</f>
        <v>600000</v>
      </c>
      <c r="M83" s="77">
        <f>H83</f>
        <v>600000</v>
      </c>
      <c r="N83" s="77">
        <f>H83</f>
        <v>600000</v>
      </c>
      <c r="O83" s="77">
        <f>H83</f>
        <v>600000</v>
      </c>
      <c r="P83" s="77">
        <f>H83</f>
        <v>600000</v>
      </c>
      <c r="Q83" s="77">
        <f>H83</f>
        <v>600000</v>
      </c>
      <c r="R83" s="77">
        <f>H83</f>
        <v>600000</v>
      </c>
      <c r="S83" s="77">
        <f>H83</f>
        <v>600000</v>
      </c>
      <c r="T83" s="77">
        <f>H83</f>
        <v>600000</v>
      </c>
      <c r="U83" s="273"/>
      <c r="V83" s="299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  <c r="AM83" s="273"/>
      <c r="AN83" s="273"/>
      <c r="AO83" s="193"/>
      <c r="BB83" s="51" t="b">
        <f t="shared" si="22"/>
        <v>0</v>
      </c>
    </row>
    <row r="84" spans="1:54" ht="87.75" customHeight="1" x14ac:dyDescent="0.25">
      <c r="A84" s="297" t="s">
        <v>145</v>
      </c>
      <c r="B84" s="271" t="s">
        <v>24</v>
      </c>
      <c r="C84" s="274" t="s">
        <v>24</v>
      </c>
      <c r="D84" s="274" t="s">
        <v>24</v>
      </c>
      <c r="E84" s="274" t="s">
        <v>24</v>
      </c>
      <c r="F84" s="274" t="s">
        <v>24</v>
      </c>
      <c r="G84" s="274" t="s">
        <v>24</v>
      </c>
      <c r="H84" s="274" t="s">
        <v>24</v>
      </c>
      <c r="I84" s="274" t="s">
        <v>24</v>
      </c>
      <c r="J84" s="274" t="s">
        <v>24</v>
      </c>
      <c r="K84" s="274" t="s">
        <v>24</v>
      </c>
      <c r="L84" s="274" t="s">
        <v>24</v>
      </c>
      <c r="M84" s="274" t="s">
        <v>24</v>
      </c>
      <c r="N84" s="274" t="s">
        <v>24</v>
      </c>
      <c r="O84" s="274" t="s">
        <v>24</v>
      </c>
      <c r="P84" s="274" t="s">
        <v>24</v>
      </c>
      <c r="Q84" s="274" t="s">
        <v>24</v>
      </c>
      <c r="R84" s="274" t="s">
        <v>24</v>
      </c>
      <c r="S84" s="274" t="s">
        <v>24</v>
      </c>
      <c r="T84" s="274" t="s">
        <v>24</v>
      </c>
      <c r="U84" s="72" t="s">
        <v>58</v>
      </c>
      <c r="V84" s="45" t="s">
        <v>146</v>
      </c>
      <c r="W84" s="69">
        <v>100</v>
      </c>
      <c r="X84" s="69">
        <v>100</v>
      </c>
      <c r="Y84" s="69">
        <v>100</v>
      </c>
      <c r="Z84" s="69">
        <v>100</v>
      </c>
      <c r="AA84" s="69">
        <v>100</v>
      </c>
      <c r="AB84" s="69">
        <v>100</v>
      </c>
      <c r="AC84" s="72">
        <v>100</v>
      </c>
      <c r="AD84" s="72">
        <v>100</v>
      </c>
      <c r="AE84" s="72">
        <v>100</v>
      </c>
      <c r="AF84" s="72">
        <v>100</v>
      </c>
      <c r="AG84" s="72">
        <v>100</v>
      </c>
      <c r="AH84" s="72">
        <v>100</v>
      </c>
      <c r="AI84" s="72">
        <v>100</v>
      </c>
      <c r="AJ84" s="72">
        <v>100</v>
      </c>
      <c r="AK84" s="72">
        <v>100</v>
      </c>
      <c r="AL84" s="72">
        <v>100</v>
      </c>
      <c r="AM84" s="69">
        <v>100</v>
      </c>
      <c r="AN84" s="69">
        <f>AM84</f>
        <v>100</v>
      </c>
      <c r="AO84" s="193"/>
      <c r="BB84" s="51" t="b">
        <f t="shared" si="22"/>
        <v>0</v>
      </c>
    </row>
    <row r="85" spans="1:54" ht="55.5" customHeight="1" x14ac:dyDescent="0.25">
      <c r="A85" s="322"/>
      <c r="B85" s="272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2"/>
      <c r="V85" s="45" t="s">
        <v>44</v>
      </c>
      <c r="W85" s="27">
        <v>259</v>
      </c>
      <c r="X85" s="27">
        <v>263</v>
      </c>
      <c r="Y85" s="27">
        <v>325</v>
      </c>
      <c r="Z85" s="27">
        <v>375</v>
      </c>
      <c r="AA85" s="27">
        <v>300</v>
      </c>
      <c r="AB85" s="27">
        <v>420</v>
      </c>
      <c r="AC85" s="27">
        <v>380</v>
      </c>
      <c r="AD85" s="27">
        <v>380</v>
      </c>
      <c r="AE85" s="27">
        <v>380</v>
      </c>
      <c r="AF85" s="27">
        <v>380</v>
      </c>
      <c r="AG85" s="27">
        <v>380</v>
      </c>
      <c r="AH85" s="27">
        <v>380</v>
      </c>
      <c r="AI85" s="27">
        <v>380</v>
      </c>
      <c r="AJ85" s="27">
        <v>380</v>
      </c>
      <c r="AK85" s="27">
        <v>380</v>
      </c>
      <c r="AL85" s="27">
        <v>380</v>
      </c>
      <c r="AM85" s="27">
        <v>380</v>
      </c>
      <c r="AN85" s="27">
        <f>W85+X85+Y85+Z85+AA85+AB85+AC85+AD85+AE85+AF85+AG85+AH85+AI85+AJ85+AK85+AL85+AM85</f>
        <v>6122</v>
      </c>
      <c r="AO85" s="475" t="s">
        <v>371</v>
      </c>
      <c r="AP85" s="479"/>
      <c r="AQ85" s="479"/>
      <c r="AR85" s="479"/>
      <c r="AS85" s="479"/>
      <c r="AT85" s="479"/>
      <c r="AU85" s="479"/>
      <c r="AV85" s="479"/>
      <c r="AW85" s="479"/>
      <c r="AX85" s="479"/>
      <c r="AY85" s="479"/>
      <c r="AZ85" s="479"/>
      <c r="BB85" s="51" t="b">
        <f t="shared" si="22"/>
        <v>0</v>
      </c>
    </row>
    <row r="86" spans="1:54" ht="55.5" customHeight="1" x14ac:dyDescent="0.25">
      <c r="A86" s="322"/>
      <c r="B86" s="272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2"/>
      <c r="V86" s="45" t="s">
        <v>45</v>
      </c>
      <c r="W86" s="27">
        <v>1504</v>
      </c>
      <c r="X86" s="27">
        <v>1452</v>
      </c>
      <c r="Y86" s="27">
        <v>1430</v>
      </c>
      <c r="Z86" s="27">
        <v>1125</v>
      </c>
      <c r="AA86" s="27">
        <v>1345</v>
      </c>
      <c r="AB86" s="27">
        <v>1205</v>
      </c>
      <c r="AC86" s="27">
        <v>1205</v>
      </c>
      <c r="AD86" s="27">
        <v>1205</v>
      </c>
      <c r="AE86" s="27">
        <v>1205</v>
      </c>
      <c r="AF86" s="27">
        <v>1205</v>
      </c>
      <c r="AG86" s="27">
        <v>1205</v>
      </c>
      <c r="AH86" s="27">
        <v>1205</v>
      </c>
      <c r="AI86" s="27">
        <v>1205</v>
      </c>
      <c r="AJ86" s="27">
        <v>1205</v>
      </c>
      <c r="AK86" s="27">
        <v>1205</v>
      </c>
      <c r="AL86" s="27">
        <v>1205</v>
      </c>
      <c r="AM86" s="27">
        <v>1340</v>
      </c>
      <c r="AN86" s="27">
        <f>SUM(W86:AM86)</f>
        <v>21451</v>
      </c>
      <c r="AO86" s="475"/>
      <c r="AP86" s="479"/>
      <c r="AQ86" s="479"/>
      <c r="AR86" s="479"/>
      <c r="AS86" s="479"/>
      <c r="AT86" s="479"/>
      <c r="AU86" s="479"/>
      <c r="AV86" s="479"/>
      <c r="AW86" s="479"/>
      <c r="AX86" s="479"/>
      <c r="AY86" s="479"/>
      <c r="AZ86" s="479"/>
      <c r="BB86" s="51" t="b">
        <f t="shared" si="22"/>
        <v>0</v>
      </c>
    </row>
    <row r="87" spans="1:54" ht="71.25" customHeight="1" x14ac:dyDescent="0.25">
      <c r="A87" s="327"/>
      <c r="B87" s="273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3"/>
      <c r="V87" s="45" t="s">
        <v>147</v>
      </c>
      <c r="W87" s="109">
        <v>100</v>
      </c>
      <c r="X87" s="109">
        <v>100</v>
      </c>
      <c r="Y87" s="109">
        <v>100</v>
      </c>
      <c r="Z87" s="109">
        <v>100</v>
      </c>
      <c r="AA87" s="109">
        <v>100</v>
      </c>
      <c r="AB87" s="109">
        <v>100</v>
      </c>
      <c r="AC87" s="109">
        <v>100</v>
      </c>
      <c r="AD87" s="109">
        <v>100</v>
      </c>
      <c r="AE87" s="109">
        <v>100</v>
      </c>
      <c r="AF87" s="109">
        <v>100</v>
      </c>
      <c r="AG87" s="109">
        <v>100</v>
      </c>
      <c r="AH87" s="109">
        <v>100</v>
      </c>
      <c r="AI87" s="109">
        <v>100</v>
      </c>
      <c r="AJ87" s="109">
        <v>100</v>
      </c>
      <c r="AK87" s="109">
        <v>100</v>
      </c>
      <c r="AL87" s="109">
        <v>100</v>
      </c>
      <c r="AM87" s="109">
        <v>100</v>
      </c>
      <c r="AN87" s="109">
        <f>AM87</f>
        <v>100</v>
      </c>
      <c r="AO87" s="193"/>
      <c r="BB87" s="51" t="b">
        <f t="shared" si="22"/>
        <v>0</v>
      </c>
    </row>
    <row r="88" spans="1:54" hidden="1" x14ac:dyDescent="0.25">
      <c r="A88" s="297" t="s">
        <v>148</v>
      </c>
      <c r="B88" s="45" t="s">
        <v>13</v>
      </c>
      <c r="C88" s="102">
        <f>SUM(D88:T88)</f>
        <v>0</v>
      </c>
      <c r="D88" s="77">
        <f t="shared" ref="D88:T88" si="26">D89</f>
        <v>0</v>
      </c>
      <c r="E88" s="77">
        <f t="shared" si="26"/>
        <v>0</v>
      </c>
      <c r="F88" s="77">
        <f t="shared" si="26"/>
        <v>0</v>
      </c>
      <c r="G88" s="77">
        <f t="shared" si="26"/>
        <v>0</v>
      </c>
      <c r="H88" s="77">
        <f t="shared" si="26"/>
        <v>0</v>
      </c>
      <c r="I88" s="77">
        <f t="shared" si="26"/>
        <v>0</v>
      </c>
      <c r="J88" s="77">
        <f t="shared" si="26"/>
        <v>0</v>
      </c>
      <c r="K88" s="77">
        <f t="shared" si="26"/>
        <v>0</v>
      </c>
      <c r="L88" s="77">
        <f t="shared" si="26"/>
        <v>0</v>
      </c>
      <c r="M88" s="77">
        <f t="shared" si="26"/>
        <v>0</v>
      </c>
      <c r="N88" s="77">
        <f t="shared" si="26"/>
        <v>0</v>
      </c>
      <c r="O88" s="77">
        <f t="shared" si="26"/>
        <v>0</v>
      </c>
      <c r="P88" s="77">
        <f t="shared" si="26"/>
        <v>0</v>
      </c>
      <c r="Q88" s="77">
        <f t="shared" si="26"/>
        <v>0</v>
      </c>
      <c r="R88" s="77">
        <f t="shared" si="26"/>
        <v>0</v>
      </c>
      <c r="S88" s="77">
        <f t="shared" si="26"/>
        <v>0</v>
      </c>
      <c r="T88" s="77">
        <f t="shared" si="26"/>
        <v>0</v>
      </c>
      <c r="U88" s="271" t="s">
        <v>72</v>
      </c>
      <c r="V88" s="80" t="s">
        <v>149</v>
      </c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193"/>
    </row>
    <row r="89" spans="1:54" ht="30" hidden="1" x14ac:dyDescent="0.25">
      <c r="A89" s="327"/>
      <c r="B89" s="45" t="s">
        <v>16</v>
      </c>
      <c r="C89" s="102">
        <f>SUM(D89:T89)</f>
        <v>0</v>
      </c>
      <c r="D89" s="77"/>
      <c r="E89" s="77"/>
      <c r="F89" s="77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330"/>
      <c r="V89" s="80" t="s">
        <v>150</v>
      </c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193"/>
    </row>
    <row r="90" spans="1:54" ht="207.75" customHeight="1" x14ac:dyDescent="0.25">
      <c r="A90" s="45" t="s">
        <v>151</v>
      </c>
      <c r="B90" s="27" t="s">
        <v>24</v>
      </c>
      <c r="C90" s="77" t="s">
        <v>24</v>
      </c>
      <c r="D90" s="77" t="s">
        <v>24</v>
      </c>
      <c r="E90" s="77" t="s">
        <v>24</v>
      </c>
      <c r="F90" s="77" t="s">
        <v>24</v>
      </c>
      <c r="G90" s="77" t="s">
        <v>24</v>
      </c>
      <c r="H90" s="77" t="s">
        <v>24</v>
      </c>
      <c r="I90" s="77" t="s">
        <v>24</v>
      </c>
      <c r="J90" s="77" t="s">
        <v>24</v>
      </c>
      <c r="K90" s="77" t="s">
        <v>24</v>
      </c>
      <c r="L90" s="77" t="s">
        <v>24</v>
      </c>
      <c r="M90" s="77" t="s">
        <v>24</v>
      </c>
      <c r="N90" s="77" t="s">
        <v>24</v>
      </c>
      <c r="O90" s="77" t="s">
        <v>24</v>
      </c>
      <c r="P90" s="77" t="s">
        <v>24</v>
      </c>
      <c r="Q90" s="77" t="s">
        <v>24</v>
      </c>
      <c r="R90" s="77" t="s">
        <v>24</v>
      </c>
      <c r="S90" s="77" t="s">
        <v>24</v>
      </c>
      <c r="T90" s="77" t="s">
        <v>24</v>
      </c>
      <c r="U90" s="69" t="s">
        <v>59</v>
      </c>
      <c r="V90" s="45" t="s">
        <v>46</v>
      </c>
      <c r="W90" s="69">
        <v>108.3</v>
      </c>
      <c r="X90" s="69">
        <v>91.7</v>
      </c>
      <c r="Y90" s="69">
        <v>100</v>
      </c>
      <c r="Z90" s="69">
        <v>100</v>
      </c>
      <c r="AA90" s="69">
        <v>100</v>
      </c>
      <c r="AB90" s="69">
        <v>100</v>
      </c>
      <c r="AC90" s="69">
        <v>100</v>
      </c>
      <c r="AD90" s="69">
        <v>100</v>
      </c>
      <c r="AE90" s="69">
        <v>100</v>
      </c>
      <c r="AF90" s="69">
        <v>100</v>
      </c>
      <c r="AG90" s="69">
        <v>100</v>
      </c>
      <c r="AH90" s="69">
        <v>100</v>
      </c>
      <c r="AI90" s="69">
        <v>100</v>
      </c>
      <c r="AJ90" s="69">
        <v>100</v>
      </c>
      <c r="AK90" s="69">
        <v>100</v>
      </c>
      <c r="AL90" s="69">
        <v>100</v>
      </c>
      <c r="AM90" s="69">
        <v>100</v>
      </c>
      <c r="AN90" s="69">
        <f>AM90</f>
        <v>100</v>
      </c>
      <c r="AO90" s="193"/>
      <c r="BB90" s="51" t="b">
        <f t="shared" si="22"/>
        <v>0</v>
      </c>
    </row>
    <row r="91" spans="1:54" x14ac:dyDescent="0.25">
      <c r="A91" s="297" t="s">
        <v>152</v>
      </c>
      <c r="B91" s="70" t="s">
        <v>97</v>
      </c>
      <c r="C91" s="102">
        <f>SUM(D91:T91)</f>
        <v>3532744.14</v>
      </c>
      <c r="D91" s="77">
        <f t="shared" ref="D91:T91" si="27">D92+D93+D94</f>
        <v>0</v>
      </c>
      <c r="E91" s="77">
        <f>E92+E93+E94</f>
        <v>232800</v>
      </c>
      <c r="F91" s="77">
        <f t="shared" si="27"/>
        <v>65922.070000000007</v>
      </c>
      <c r="G91" s="77">
        <f t="shared" si="27"/>
        <v>243700</v>
      </c>
      <c r="H91" s="77">
        <f t="shared" si="27"/>
        <v>243700</v>
      </c>
      <c r="I91" s="77">
        <f t="shared" si="27"/>
        <v>243700</v>
      </c>
      <c r="J91" s="77">
        <f t="shared" si="27"/>
        <v>243700</v>
      </c>
      <c r="K91" s="77">
        <f t="shared" si="27"/>
        <v>243700</v>
      </c>
      <c r="L91" s="77">
        <f t="shared" si="27"/>
        <v>243700</v>
      </c>
      <c r="M91" s="77">
        <f t="shared" si="27"/>
        <v>243700</v>
      </c>
      <c r="N91" s="77">
        <f t="shared" si="27"/>
        <v>243700</v>
      </c>
      <c r="O91" s="77">
        <f t="shared" si="27"/>
        <v>243700</v>
      </c>
      <c r="P91" s="77">
        <f t="shared" si="27"/>
        <v>243700</v>
      </c>
      <c r="Q91" s="77">
        <f t="shared" si="27"/>
        <v>243700</v>
      </c>
      <c r="R91" s="77">
        <f t="shared" si="27"/>
        <v>243700</v>
      </c>
      <c r="S91" s="77">
        <f t="shared" si="27"/>
        <v>243700</v>
      </c>
      <c r="T91" s="77">
        <f t="shared" si="27"/>
        <v>65922.070000000007</v>
      </c>
      <c r="U91" s="271" t="s">
        <v>82</v>
      </c>
      <c r="V91" s="297" t="s">
        <v>83</v>
      </c>
      <c r="W91" s="271" t="s">
        <v>24</v>
      </c>
      <c r="X91" s="271">
        <v>75</v>
      </c>
      <c r="Y91" s="271">
        <v>100</v>
      </c>
      <c r="Z91" s="271">
        <v>100</v>
      </c>
      <c r="AA91" s="271">
        <v>100</v>
      </c>
      <c r="AB91" s="271">
        <v>100</v>
      </c>
      <c r="AC91" s="271">
        <v>100</v>
      </c>
      <c r="AD91" s="271">
        <v>100</v>
      </c>
      <c r="AE91" s="271">
        <v>100</v>
      </c>
      <c r="AF91" s="271">
        <v>100</v>
      </c>
      <c r="AG91" s="271">
        <v>100</v>
      </c>
      <c r="AH91" s="271">
        <v>100</v>
      </c>
      <c r="AI91" s="271">
        <v>100</v>
      </c>
      <c r="AJ91" s="271">
        <v>100</v>
      </c>
      <c r="AK91" s="271">
        <v>100</v>
      </c>
      <c r="AL91" s="271">
        <v>100</v>
      </c>
      <c r="AM91" s="271">
        <v>100</v>
      </c>
      <c r="AN91" s="271">
        <f>AM91</f>
        <v>100</v>
      </c>
      <c r="AO91" s="193"/>
    </row>
    <row r="92" spans="1:54" ht="120" customHeight="1" x14ac:dyDescent="0.25">
      <c r="A92" s="298"/>
      <c r="B92" s="73" t="s">
        <v>100</v>
      </c>
      <c r="C92" s="102">
        <f>SUM(D92:T92)</f>
        <v>0</v>
      </c>
      <c r="D92" s="118"/>
      <c r="E92" s="118"/>
      <c r="F92" s="118"/>
      <c r="G92" s="118"/>
      <c r="H92" s="118"/>
      <c r="I92" s="118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118"/>
      <c r="U92" s="272"/>
      <c r="V92" s="299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3"/>
      <c r="AK92" s="273"/>
      <c r="AL92" s="273"/>
      <c r="AM92" s="273"/>
      <c r="AN92" s="273"/>
      <c r="AO92" s="193"/>
    </row>
    <row r="93" spans="1:54" ht="60" x14ac:dyDescent="0.25">
      <c r="A93" s="298"/>
      <c r="B93" s="73" t="s">
        <v>101</v>
      </c>
      <c r="C93" s="102">
        <f>SUM(D93:T93)</f>
        <v>0</v>
      </c>
      <c r="D93" s="118"/>
      <c r="E93" s="102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86"/>
      <c r="V93" s="297" t="s">
        <v>90</v>
      </c>
      <c r="W93" s="271" t="s">
        <v>24</v>
      </c>
      <c r="X93" s="271">
        <v>100</v>
      </c>
      <c r="Y93" s="271">
        <v>100</v>
      </c>
      <c r="Z93" s="271">
        <v>100</v>
      </c>
      <c r="AA93" s="271">
        <v>100</v>
      </c>
      <c r="AB93" s="271">
        <v>100</v>
      </c>
      <c r="AC93" s="271">
        <v>100</v>
      </c>
      <c r="AD93" s="271">
        <v>100</v>
      </c>
      <c r="AE93" s="271">
        <v>100</v>
      </c>
      <c r="AF93" s="271">
        <v>100</v>
      </c>
      <c r="AG93" s="271">
        <v>100</v>
      </c>
      <c r="AH93" s="271">
        <v>100</v>
      </c>
      <c r="AI93" s="271">
        <v>100</v>
      </c>
      <c r="AJ93" s="271">
        <v>100</v>
      </c>
      <c r="AK93" s="271">
        <v>100</v>
      </c>
      <c r="AL93" s="72">
        <v>100</v>
      </c>
      <c r="AM93" s="271">
        <v>100</v>
      </c>
      <c r="AN93" s="271">
        <f>AM93</f>
        <v>100</v>
      </c>
      <c r="AO93" s="193"/>
    </row>
    <row r="94" spans="1:54" ht="30" x14ac:dyDescent="0.25">
      <c r="A94" s="299"/>
      <c r="B94" s="80" t="s">
        <v>102</v>
      </c>
      <c r="C94" s="102">
        <f>SUM(D94:T94)</f>
        <v>3532744.14</v>
      </c>
      <c r="D94" s="118"/>
      <c r="E94" s="102">
        <v>232800</v>
      </c>
      <c r="F94" s="77">
        <f>243700-177777.93</f>
        <v>65922.070000000007</v>
      </c>
      <c r="G94" s="77">
        <v>243700</v>
      </c>
      <c r="H94" s="77">
        <v>243700</v>
      </c>
      <c r="I94" s="77">
        <f>H94</f>
        <v>243700</v>
      </c>
      <c r="J94" s="77">
        <f>H94</f>
        <v>243700</v>
      </c>
      <c r="K94" s="77">
        <f>H94</f>
        <v>243700</v>
      </c>
      <c r="L94" s="77">
        <f>H94</f>
        <v>243700</v>
      </c>
      <c r="M94" s="77">
        <f>H94</f>
        <v>243700</v>
      </c>
      <c r="N94" s="77">
        <f>H94</f>
        <v>243700</v>
      </c>
      <c r="O94" s="77">
        <f>H94</f>
        <v>243700</v>
      </c>
      <c r="P94" s="77">
        <f>H94</f>
        <v>243700</v>
      </c>
      <c r="Q94" s="77">
        <f>H94</f>
        <v>243700</v>
      </c>
      <c r="R94" s="77">
        <f>H94</f>
        <v>243700</v>
      </c>
      <c r="S94" s="77">
        <f>H94</f>
        <v>243700</v>
      </c>
      <c r="T94" s="77">
        <f>F94</f>
        <v>65922.070000000007</v>
      </c>
      <c r="U94" s="84"/>
      <c r="V94" s="299"/>
      <c r="W94" s="273"/>
      <c r="X94" s="273"/>
      <c r="Y94" s="273"/>
      <c r="Z94" s="273"/>
      <c r="AA94" s="273"/>
      <c r="AB94" s="273"/>
      <c r="AC94" s="273"/>
      <c r="AD94" s="273"/>
      <c r="AE94" s="273"/>
      <c r="AF94" s="273"/>
      <c r="AG94" s="273"/>
      <c r="AH94" s="273"/>
      <c r="AI94" s="273"/>
      <c r="AJ94" s="273"/>
      <c r="AK94" s="273"/>
      <c r="AL94" s="75"/>
      <c r="AM94" s="273"/>
      <c r="AN94" s="273"/>
      <c r="AO94" s="193"/>
    </row>
    <row r="95" spans="1:54" ht="15" customHeight="1" x14ac:dyDescent="0.25">
      <c r="A95" s="297" t="s">
        <v>153</v>
      </c>
      <c r="B95" s="70" t="s">
        <v>97</v>
      </c>
      <c r="C95" s="102">
        <f t="shared" ref="C95:C168" si="28">SUM(D95:T95)</f>
        <v>37144249</v>
      </c>
      <c r="D95" s="77">
        <f t="shared" ref="D95:T95" si="29">D96+D97+D98</f>
        <v>3103949</v>
      </c>
      <c r="E95" s="77">
        <f t="shared" si="29"/>
        <v>0</v>
      </c>
      <c r="F95" s="77">
        <f t="shared" si="29"/>
        <v>34040300</v>
      </c>
      <c r="G95" s="77">
        <f t="shared" si="29"/>
        <v>0</v>
      </c>
      <c r="H95" s="77">
        <f t="shared" si="29"/>
        <v>0</v>
      </c>
      <c r="I95" s="77">
        <f t="shared" si="29"/>
        <v>0</v>
      </c>
      <c r="J95" s="77">
        <f t="shared" si="29"/>
        <v>0</v>
      </c>
      <c r="K95" s="77">
        <f t="shared" si="29"/>
        <v>0</v>
      </c>
      <c r="L95" s="77">
        <f t="shared" si="29"/>
        <v>0</v>
      </c>
      <c r="M95" s="77">
        <f t="shared" si="29"/>
        <v>0</v>
      </c>
      <c r="N95" s="77">
        <f t="shared" si="29"/>
        <v>0</v>
      </c>
      <c r="O95" s="77">
        <f t="shared" si="29"/>
        <v>0</v>
      </c>
      <c r="P95" s="77">
        <f t="shared" si="29"/>
        <v>0</v>
      </c>
      <c r="Q95" s="77">
        <f t="shared" si="29"/>
        <v>0</v>
      </c>
      <c r="R95" s="77">
        <f t="shared" si="29"/>
        <v>0</v>
      </c>
      <c r="S95" s="77">
        <f t="shared" si="29"/>
        <v>0</v>
      </c>
      <c r="T95" s="77">
        <f t="shared" si="29"/>
        <v>0</v>
      </c>
      <c r="U95" s="271" t="s">
        <v>154</v>
      </c>
      <c r="V95" s="297" t="s">
        <v>79</v>
      </c>
      <c r="W95" s="271">
        <v>100</v>
      </c>
      <c r="X95" s="271" t="s">
        <v>24</v>
      </c>
      <c r="Y95" s="271">
        <v>100</v>
      </c>
      <c r="Z95" s="271"/>
      <c r="AA95" s="271"/>
      <c r="AB95" s="271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271"/>
      <c r="AN95" s="271" t="str">
        <f>X95</f>
        <v>-</v>
      </c>
      <c r="AO95" s="193"/>
      <c r="BB95" s="51" t="b">
        <f t="shared" si="22"/>
        <v>0</v>
      </c>
    </row>
    <row r="96" spans="1:54" ht="87" customHeight="1" x14ac:dyDescent="0.25">
      <c r="A96" s="298"/>
      <c r="B96" s="73" t="s">
        <v>100</v>
      </c>
      <c r="C96" s="102">
        <f t="shared" si="28"/>
        <v>0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272"/>
      <c r="V96" s="298"/>
      <c r="W96" s="272"/>
      <c r="X96" s="272"/>
      <c r="Y96" s="272"/>
      <c r="Z96" s="272"/>
      <c r="AA96" s="272"/>
      <c r="AB96" s="272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272"/>
      <c r="AN96" s="272"/>
      <c r="AO96" s="193"/>
      <c r="BB96" s="51" t="b">
        <f t="shared" si="22"/>
        <v>0</v>
      </c>
    </row>
    <row r="97" spans="1:77" ht="60" x14ac:dyDescent="0.25">
      <c r="A97" s="298"/>
      <c r="B97" s="73" t="s">
        <v>101</v>
      </c>
      <c r="C97" s="102">
        <f t="shared" si="28"/>
        <v>0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272"/>
      <c r="V97" s="298"/>
      <c r="W97" s="272"/>
      <c r="X97" s="272"/>
      <c r="Y97" s="272"/>
      <c r="Z97" s="272"/>
      <c r="AA97" s="272"/>
      <c r="AB97" s="272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272"/>
      <c r="AN97" s="272"/>
      <c r="AO97" s="193"/>
      <c r="BB97" s="51" t="b">
        <f t="shared" si="22"/>
        <v>0</v>
      </c>
    </row>
    <row r="98" spans="1:77" ht="30" x14ac:dyDescent="0.25">
      <c r="A98" s="299"/>
      <c r="B98" s="80" t="s">
        <v>102</v>
      </c>
      <c r="C98" s="102">
        <f t="shared" si="28"/>
        <v>37144249</v>
      </c>
      <c r="D98" s="102">
        <v>3103949</v>
      </c>
      <c r="E98" s="102">
        <v>0</v>
      </c>
      <c r="F98" s="102">
        <v>34040300</v>
      </c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273"/>
      <c r="V98" s="299"/>
      <c r="W98" s="273"/>
      <c r="X98" s="273"/>
      <c r="Y98" s="273"/>
      <c r="Z98" s="273"/>
      <c r="AA98" s="273"/>
      <c r="AB98" s="273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273"/>
      <c r="AN98" s="273"/>
      <c r="AO98" s="193"/>
      <c r="BB98" s="51" t="b">
        <f t="shared" si="22"/>
        <v>0</v>
      </c>
    </row>
    <row r="99" spans="1:77" ht="15" customHeight="1" x14ac:dyDescent="0.25">
      <c r="A99" s="297" t="s">
        <v>155</v>
      </c>
      <c r="B99" s="70" t="s">
        <v>97</v>
      </c>
      <c r="C99" s="102">
        <f t="shared" si="28"/>
        <v>737825391</v>
      </c>
      <c r="D99" s="77">
        <f t="shared" ref="D99:T99" si="30">D100+D101+D102</f>
        <v>38213750</v>
      </c>
      <c r="E99" s="77">
        <f t="shared" si="30"/>
        <v>41043421</v>
      </c>
      <c r="F99" s="77">
        <f t="shared" si="30"/>
        <v>43904548</v>
      </c>
      <c r="G99" s="77">
        <f t="shared" si="30"/>
        <v>43904548</v>
      </c>
      <c r="H99" s="77">
        <f t="shared" si="30"/>
        <v>43904548</v>
      </c>
      <c r="I99" s="77">
        <f t="shared" si="30"/>
        <v>43904548</v>
      </c>
      <c r="J99" s="77">
        <f t="shared" si="30"/>
        <v>43904548</v>
      </c>
      <c r="K99" s="77">
        <f t="shared" si="30"/>
        <v>43904548</v>
      </c>
      <c r="L99" s="77">
        <f t="shared" si="30"/>
        <v>43904548</v>
      </c>
      <c r="M99" s="77">
        <f t="shared" si="30"/>
        <v>43904548</v>
      </c>
      <c r="N99" s="77">
        <f t="shared" si="30"/>
        <v>43904548</v>
      </c>
      <c r="O99" s="77">
        <f t="shared" si="30"/>
        <v>43904548</v>
      </c>
      <c r="P99" s="77">
        <f t="shared" si="30"/>
        <v>43904548</v>
      </c>
      <c r="Q99" s="77">
        <f t="shared" si="30"/>
        <v>43904548</v>
      </c>
      <c r="R99" s="77">
        <f t="shared" si="30"/>
        <v>43904548</v>
      </c>
      <c r="S99" s="77">
        <f t="shared" si="30"/>
        <v>43904548</v>
      </c>
      <c r="T99" s="77">
        <f t="shared" si="30"/>
        <v>43904548</v>
      </c>
      <c r="U99" s="271" t="s">
        <v>154</v>
      </c>
      <c r="V99" s="297" t="s">
        <v>77</v>
      </c>
      <c r="W99" s="271">
        <v>2544</v>
      </c>
      <c r="X99" s="271">
        <v>2698</v>
      </c>
      <c r="Y99" s="271">
        <v>2544</v>
      </c>
      <c r="Z99" s="271">
        <v>2544</v>
      </c>
      <c r="AA99" s="271">
        <v>2544</v>
      </c>
      <c r="AB99" s="271">
        <v>2544</v>
      </c>
      <c r="AC99" s="271">
        <v>2544</v>
      </c>
      <c r="AD99" s="271">
        <v>2544</v>
      </c>
      <c r="AE99" s="271">
        <v>2544</v>
      </c>
      <c r="AF99" s="271">
        <v>2544</v>
      </c>
      <c r="AG99" s="271">
        <v>2544</v>
      </c>
      <c r="AH99" s="271">
        <v>2544</v>
      </c>
      <c r="AI99" s="271">
        <v>2544</v>
      </c>
      <c r="AJ99" s="271">
        <v>2544</v>
      </c>
      <c r="AK99" s="271">
        <v>2544</v>
      </c>
      <c r="AL99" s="271">
        <v>2544</v>
      </c>
      <c r="AM99" s="271">
        <v>2544</v>
      </c>
      <c r="AN99" s="271">
        <f>AM99</f>
        <v>2544</v>
      </c>
      <c r="AO99" s="193"/>
      <c r="BB99" s="51" t="b">
        <f t="shared" si="22"/>
        <v>0</v>
      </c>
    </row>
    <row r="100" spans="1:77" ht="80.25" customHeight="1" x14ac:dyDescent="0.25">
      <c r="A100" s="298"/>
      <c r="B100" s="73" t="s">
        <v>100</v>
      </c>
      <c r="C100" s="102">
        <f t="shared" si="28"/>
        <v>0</v>
      </c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272"/>
      <c r="V100" s="298"/>
      <c r="W100" s="272"/>
      <c r="X100" s="272"/>
      <c r="Y100" s="272"/>
      <c r="Z100" s="272"/>
      <c r="AA100" s="272"/>
      <c r="AB100" s="272"/>
      <c r="AC100" s="272"/>
      <c r="AD100" s="272"/>
      <c r="AE100" s="272"/>
      <c r="AF100" s="272"/>
      <c r="AG100" s="272"/>
      <c r="AH100" s="272"/>
      <c r="AI100" s="272"/>
      <c r="AJ100" s="272"/>
      <c r="AK100" s="272"/>
      <c r="AL100" s="272"/>
      <c r="AM100" s="272"/>
      <c r="AN100" s="272"/>
      <c r="AO100" s="193"/>
      <c r="BB100" s="51" t="b">
        <f t="shared" si="22"/>
        <v>0</v>
      </c>
    </row>
    <row r="101" spans="1:77" ht="60" x14ac:dyDescent="0.25">
      <c r="A101" s="298"/>
      <c r="B101" s="73" t="s">
        <v>101</v>
      </c>
      <c r="C101" s="102">
        <f t="shared" si="28"/>
        <v>0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272"/>
      <c r="V101" s="298"/>
      <c r="W101" s="272"/>
      <c r="X101" s="272"/>
      <c r="Y101" s="272"/>
      <c r="Z101" s="272"/>
      <c r="AA101" s="272"/>
      <c r="AB101" s="272"/>
      <c r="AC101" s="272"/>
      <c r="AD101" s="272"/>
      <c r="AE101" s="272"/>
      <c r="AF101" s="272"/>
      <c r="AG101" s="272"/>
      <c r="AH101" s="272"/>
      <c r="AI101" s="272"/>
      <c r="AJ101" s="272"/>
      <c r="AK101" s="272"/>
      <c r="AL101" s="272"/>
      <c r="AM101" s="272"/>
      <c r="AN101" s="272"/>
      <c r="AO101" s="193"/>
      <c r="BB101" s="51" t="b">
        <f t="shared" si="22"/>
        <v>0</v>
      </c>
    </row>
    <row r="102" spans="1:77" ht="30" x14ac:dyDescent="0.25">
      <c r="A102" s="299"/>
      <c r="B102" s="70" t="s">
        <v>102</v>
      </c>
      <c r="C102" s="102">
        <f t="shared" si="28"/>
        <v>737825391</v>
      </c>
      <c r="D102" s="77">
        <v>38213750</v>
      </c>
      <c r="E102" s="77">
        <v>41043421</v>
      </c>
      <c r="F102" s="77">
        <v>43904548</v>
      </c>
      <c r="G102" s="77">
        <v>43904548</v>
      </c>
      <c r="H102" s="77">
        <v>43904548</v>
      </c>
      <c r="I102" s="77">
        <v>43904548</v>
      </c>
      <c r="J102" s="77">
        <v>43904548</v>
      </c>
      <c r="K102" s="77">
        <v>43904548</v>
      </c>
      <c r="L102" s="77">
        <v>43904548</v>
      </c>
      <c r="M102" s="77">
        <v>43904548</v>
      </c>
      <c r="N102" s="77">
        <v>43904548</v>
      </c>
      <c r="O102" s="77">
        <v>43904548</v>
      </c>
      <c r="P102" s="77">
        <v>43904548</v>
      </c>
      <c r="Q102" s="77">
        <v>43904548</v>
      </c>
      <c r="R102" s="77">
        <v>43904548</v>
      </c>
      <c r="S102" s="77">
        <v>43904548</v>
      </c>
      <c r="T102" s="77">
        <v>43904548</v>
      </c>
      <c r="U102" s="273"/>
      <c r="V102" s="299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273"/>
      <c r="AG102" s="273"/>
      <c r="AH102" s="273"/>
      <c r="AI102" s="273"/>
      <c r="AJ102" s="273"/>
      <c r="AK102" s="273"/>
      <c r="AL102" s="273"/>
      <c r="AM102" s="273"/>
      <c r="AN102" s="273"/>
      <c r="AO102" s="193"/>
      <c r="BB102" s="51" t="b">
        <f t="shared" si="22"/>
        <v>0</v>
      </c>
    </row>
    <row r="103" spans="1:77" ht="30" x14ac:dyDescent="0.25">
      <c r="A103" s="315" t="s">
        <v>156</v>
      </c>
      <c r="B103" s="271" t="s">
        <v>24</v>
      </c>
      <c r="C103" s="274" t="s">
        <v>24</v>
      </c>
      <c r="D103" s="274" t="s">
        <v>24</v>
      </c>
      <c r="E103" s="274" t="s">
        <v>24</v>
      </c>
      <c r="F103" s="274" t="s">
        <v>24</v>
      </c>
      <c r="G103" s="274" t="s">
        <v>24</v>
      </c>
      <c r="H103" s="274" t="s">
        <v>24</v>
      </c>
      <c r="I103" s="274" t="s">
        <v>24</v>
      </c>
      <c r="J103" s="274" t="s">
        <v>24</v>
      </c>
      <c r="K103" s="274" t="s">
        <v>24</v>
      </c>
      <c r="L103" s="274" t="s">
        <v>24</v>
      </c>
      <c r="M103" s="274" t="s">
        <v>24</v>
      </c>
      <c r="N103" s="274" t="s">
        <v>24</v>
      </c>
      <c r="O103" s="274" t="s">
        <v>24</v>
      </c>
      <c r="P103" s="274" t="s">
        <v>24</v>
      </c>
      <c r="Q103" s="274" t="s">
        <v>24</v>
      </c>
      <c r="R103" s="274" t="s">
        <v>24</v>
      </c>
      <c r="S103" s="274" t="s">
        <v>24</v>
      </c>
      <c r="T103" s="274" t="s">
        <v>24</v>
      </c>
      <c r="U103" s="280" t="s">
        <v>157</v>
      </c>
      <c r="V103" s="119" t="s">
        <v>61</v>
      </c>
      <c r="W103" s="69">
        <v>5.9</v>
      </c>
      <c r="X103" s="99">
        <v>8</v>
      </c>
      <c r="Y103" s="69">
        <v>5.9</v>
      </c>
      <c r="Z103" s="69">
        <v>5.9</v>
      </c>
      <c r="AA103" s="69">
        <v>5.9</v>
      </c>
      <c r="AB103" s="69">
        <v>5.9</v>
      </c>
      <c r="AC103" s="69">
        <v>5.9</v>
      </c>
      <c r="AD103" s="69">
        <v>5.9</v>
      </c>
      <c r="AE103" s="69">
        <v>5.9</v>
      </c>
      <c r="AF103" s="69">
        <v>5.9</v>
      </c>
      <c r="AG103" s="69">
        <v>5.9</v>
      </c>
      <c r="AH103" s="69">
        <v>5.9</v>
      </c>
      <c r="AI103" s="69">
        <v>5.9</v>
      </c>
      <c r="AJ103" s="69">
        <v>5.9</v>
      </c>
      <c r="AK103" s="69">
        <v>5.9</v>
      </c>
      <c r="AL103" s="69">
        <v>5.9</v>
      </c>
      <c r="AM103" s="69">
        <v>5.9</v>
      </c>
      <c r="AN103" s="69">
        <f>AM103</f>
        <v>5.9</v>
      </c>
      <c r="AO103" s="193"/>
    </row>
    <row r="104" spans="1:77" ht="91.5" customHeight="1" x14ac:dyDescent="0.25">
      <c r="A104" s="315"/>
      <c r="B104" s="273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80"/>
      <c r="V104" s="45" t="s">
        <v>158</v>
      </c>
      <c r="W104" s="99">
        <v>22</v>
      </c>
      <c r="X104" s="69">
        <v>3.2</v>
      </c>
      <c r="Y104" s="69">
        <v>14.3</v>
      </c>
      <c r="Z104" s="69">
        <v>14.3</v>
      </c>
      <c r="AA104" s="69">
        <v>14.3</v>
      </c>
      <c r="AB104" s="69">
        <v>14.3</v>
      </c>
      <c r="AC104" s="69">
        <v>14.3</v>
      </c>
      <c r="AD104" s="69">
        <v>14.3</v>
      </c>
      <c r="AE104" s="69">
        <v>14.3</v>
      </c>
      <c r="AF104" s="69">
        <v>14.3</v>
      </c>
      <c r="AG104" s="69">
        <v>14.3</v>
      </c>
      <c r="AH104" s="69">
        <v>14.3</v>
      </c>
      <c r="AI104" s="69">
        <v>14.3</v>
      </c>
      <c r="AJ104" s="69">
        <v>14.3</v>
      </c>
      <c r="AK104" s="69">
        <v>14.3</v>
      </c>
      <c r="AL104" s="69">
        <v>14.3</v>
      </c>
      <c r="AM104" s="69">
        <v>14.3</v>
      </c>
      <c r="AN104" s="69">
        <f>AM104</f>
        <v>14.3</v>
      </c>
      <c r="AO104" s="193"/>
    </row>
    <row r="105" spans="1:77" ht="65.25" customHeight="1" x14ac:dyDescent="0.25">
      <c r="A105" s="315" t="s">
        <v>159</v>
      </c>
      <c r="B105" s="271" t="s">
        <v>24</v>
      </c>
      <c r="C105" s="102">
        <f>SUM(D105:T105)</f>
        <v>0</v>
      </c>
      <c r="D105" s="77"/>
      <c r="E105" s="77"/>
      <c r="F105" s="77"/>
      <c r="G105" s="77">
        <f>G106</f>
        <v>0</v>
      </c>
      <c r="H105" s="77"/>
      <c r="I105" s="77">
        <f>I106</f>
        <v>0</v>
      </c>
      <c r="J105" s="77"/>
      <c r="K105" s="77">
        <f>K106</f>
        <v>0</v>
      </c>
      <c r="L105" s="77"/>
      <c r="M105" s="77">
        <f>M106</f>
        <v>0</v>
      </c>
      <c r="N105" s="77"/>
      <c r="O105" s="77">
        <f>O106</f>
        <v>0</v>
      </c>
      <c r="P105" s="77"/>
      <c r="Q105" s="77">
        <f>Q106</f>
        <v>0</v>
      </c>
      <c r="R105" s="77"/>
      <c r="S105" s="77">
        <f>S106</f>
        <v>0</v>
      </c>
      <c r="T105" s="77"/>
      <c r="U105" s="271" t="s">
        <v>160</v>
      </c>
      <c r="V105" s="45" t="s">
        <v>161</v>
      </c>
      <c r="W105" s="121" t="s">
        <v>24</v>
      </c>
      <c r="X105" s="121" t="s">
        <v>24</v>
      </c>
      <c r="Y105" s="69" t="s">
        <v>17</v>
      </c>
      <c r="Z105" s="69" t="s">
        <v>17</v>
      </c>
      <c r="AA105" s="69" t="s">
        <v>17</v>
      </c>
      <c r="AB105" s="69" t="s">
        <v>17</v>
      </c>
      <c r="AC105" s="69" t="s">
        <v>17</v>
      </c>
      <c r="AD105" s="69" t="s">
        <v>17</v>
      </c>
      <c r="AE105" s="69" t="s">
        <v>17</v>
      </c>
      <c r="AF105" s="69" t="s">
        <v>17</v>
      </c>
      <c r="AG105" s="69" t="s">
        <v>17</v>
      </c>
      <c r="AH105" s="69" t="s">
        <v>17</v>
      </c>
      <c r="AI105" s="69" t="s">
        <v>17</v>
      </c>
      <c r="AJ105" s="69" t="s">
        <v>17</v>
      </c>
      <c r="AK105" s="69" t="s">
        <v>17</v>
      </c>
      <c r="AL105" s="69" t="s">
        <v>17</v>
      </c>
      <c r="AM105" s="69" t="s">
        <v>17</v>
      </c>
      <c r="AN105" s="69" t="s">
        <v>17</v>
      </c>
      <c r="AO105" s="193"/>
    </row>
    <row r="106" spans="1:77" ht="48" hidden="1" customHeight="1" x14ac:dyDescent="0.25">
      <c r="A106" s="315"/>
      <c r="B106" s="273"/>
      <c r="C106" s="102">
        <f>SUM(D106:T106)</f>
        <v>0</v>
      </c>
      <c r="D106" s="120" t="s">
        <v>24</v>
      </c>
      <c r="E106" s="120" t="s">
        <v>24</v>
      </c>
      <c r="F106" s="120" t="s">
        <v>24</v>
      </c>
      <c r="G106" s="77"/>
      <c r="H106" s="120" t="s">
        <v>24</v>
      </c>
      <c r="I106" s="77"/>
      <c r="J106" s="120" t="s">
        <v>24</v>
      </c>
      <c r="K106" s="77"/>
      <c r="L106" s="120" t="s">
        <v>24</v>
      </c>
      <c r="M106" s="77"/>
      <c r="N106" s="120" t="s">
        <v>24</v>
      </c>
      <c r="O106" s="77"/>
      <c r="P106" s="120" t="s">
        <v>24</v>
      </c>
      <c r="Q106" s="77"/>
      <c r="R106" s="120" t="s">
        <v>24</v>
      </c>
      <c r="S106" s="77"/>
      <c r="T106" s="120" t="s">
        <v>24</v>
      </c>
      <c r="U106" s="273"/>
      <c r="V106" s="119" t="s">
        <v>372</v>
      </c>
      <c r="W106" s="121" t="s">
        <v>24</v>
      </c>
      <c r="X106" s="121" t="s">
        <v>24</v>
      </c>
      <c r="Y106" s="121" t="s">
        <v>24</v>
      </c>
      <c r="Z106" s="27">
        <v>100</v>
      </c>
      <c r="AA106" s="121" t="s">
        <v>24</v>
      </c>
      <c r="AB106" s="27">
        <v>100</v>
      </c>
      <c r="AC106" s="121" t="s">
        <v>24</v>
      </c>
      <c r="AD106" s="27">
        <v>100</v>
      </c>
      <c r="AE106" s="121" t="s">
        <v>24</v>
      </c>
      <c r="AF106" s="27">
        <v>100</v>
      </c>
      <c r="AG106" s="121" t="s">
        <v>24</v>
      </c>
      <c r="AH106" s="27">
        <v>100</v>
      </c>
      <c r="AI106" s="121" t="s">
        <v>24</v>
      </c>
      <c r="AJ106" s="27">
        <v>100</v>
      </c>
      <c r="AK106" s="121" t="s">
        <v>24</v>
      </c>
      <c r="AL106" s="27">
        <v>100</v>
      </c>
      <c r="AM106" s="121" t="s">
        <v>24</v>
      </c>
      <c r="AN106" s="69"/>
      <c r="AO106" s="193"/>
    </row>
    <row r="107" spans="1:77" ht="96" customHeight="1" x14ac:dyDescent="0.25">
      <c r="A107" s="297" t="s">
        <v>162</v>
      </c>
      <c r="B107" s="271" t="s">
        <v>24</v>
      </c>
      <c r="C107" s="274" t="s">
        <v>24</v>
      </c>
      <c r="D107" s="274" t="s">
        <v>24</v>
      </c>
      <c r="E107" s="274" t="s">
        <v>24</v>
      </c>
      <c r="F107" s="274" t="s">
        <v>24</v>
      </c>
      <c r="G107" s="274" t="s">
        <v>24</v>
      </c>
      <c r="H107" s="274" t="s">
        <v>24</v>
      </c>
      <c r="I107" s="274" t="s">
        <v>24</v>
      </c>
      <c r="J107" s="274" t="s">
        <v>24</v>
      </c>
      <c r="K107" s="274" t="s">
        <v>24</v>
      </c>
      <c r="L107" s="274" t="s">
        <v>24</v>
      </c>
      <c r="M107" s="274" t="s">
        <v>24</v>
      </c>
      <c r="N107" s="274" t="s">
        <v>24</v>
      </c>
      <c r="O107" s="274" t="s">
        <v>24</v>
      </c>
      <c r="P107" s="274" t="s">
        <v>24</v>
      </c>
      <c r="Q107" s="274" t="s">
        <v>24</v>
      </c>
      <c r="R107" s="274" t="s">
        <v>24</v>
      </c>
      <c r="S107" s="274" t="s">
        <v>24</v>
      </c>
      <c r="T107" s="274" t="s">
        <v>24</v>
      </c>
      <c r="U107" s="271" t="s">
        <v>163</v>
      </c>
      <c r="V107" s="79" t="s">
        <v>164</v>
      </c>
      <c r="W107" s="121" t="s">
        <v>24</v>
      </c>
      <c r="X107" s="121" t="s">
        <v>24</v>
      </c>
      <c r="Y107" s="75">
        <v>100</v>
      </c>
      <c r="Z107" s="75">
        <v>100</v>
      </c>
      <c r="AA107" s="75">
        <v>100</v>
      </c>
      <c r="AB107" s="75">
        <v>100</v>
      </c>
      <c r="AC107" s="75">
        <v>100</v>
      </c>
      <c r="AD107" s="75">
        <v>100</v>
      </c>
      <c r="AE107" s="75">
        <v>100</v>
      </c>
      <c r="AF107" s="75">
        <v>100</v>
      </c>
      <c r="AG107" s="75">
        <v>100</v>
      </c>
      <c r="AH107" s="75">
        <v>100</v>
      </c>
      <c r="AI107" s="75">
        <v>100</v>
      </c>
      <c r="AJ107" s="75">
        <v>100</v>
      </c>
      <c r="AK107" s="75">
        <v>100</v>
      </c>
      <c r="AL107" s="75">
        <v>100</v>
      </c>
      <c r="AM107" s="75">
        <v>100</v>
      </c>
      <c r="AN107" s="75">
        <v>100</v>
      </c>
      <c r="AO107" s="75">
        <v>100</v>
      </c>
      <c r="AP107" s="75">
        <v>100</v>
      </c>
      <c r="AQ107" s="75">
        <v>100</v>
      </c>
      <c r="AR107" s="75">
        <v>100</v>
      </c>
      <c r="AS107" s="75">
        <v>100</v>
      </c>
      <c r="AT107" s="75">
        <v>100</v>
      </c>
      <c r="AU107" s="75">
        <v>100</v>
      </c>
      <c r="AV107" s="75">
        <v>100</v>
      </c>
      <c r="AW107" s="75">
        <v>100</v>
      </c>
      <c r="AX107" s="75">
        <v>100</v>
      </c>
      <c r="AY107" s="75">
        <v>100</v>
      </c>
      <c r="AZ107" s="75">
        <v>100</v>
      </c>
      <c r="BA107" s="75">
        <v>100</v>
      </c>
      <c r="BB107" s="75">
        <v>100</v>
      </c>
      <c r="BC107" s="75">
        <v>100</v>
      </c>
      <c r="BD107" s="75">
        <v>100</v>
      </c>
      <c r="BE107" s="75">
        <v>100</v>
      </c>
      <c r="BF107" s="75">
        <v>100</v>
      </c>
      <c r="BG107" s="75">
        <v>100</v>
      </c>
      <c r="BH107" s="75">
        <v>100</v>
      </c>
      <c r="BI107" s="75">
        <v>100</v>
      </c>
      <c r="BJ107" s="75">
        <v>100</v>
      </c>
      <c r="BK107" s="75">
        <v>100</v>
      </c>
      <c r="BL107" s="75">
        <v>100</v>
      </c>
      <c r="BM107" s="75">
        <v>100</v>
      </c>
      <c r="BN107" s="75">
        <v>100</v>
      </c>
      <c r="BO107" s="75">
        <v>100</v>
      </c>
      <c r="BP107" s="75">
        <v>100</v>
      </c>
      <c r="BQ107" s="75">
        <v>100</v>
      </c>
      <c r="BR107" s="75">
        <v>100</v>
      </c>
      <c r="BS107" s="75">
        <v>100</v>
      </c>
      <c r="BT107" s="75">
        <v>100</v>
      </c>
      <c r="BU107" s="75">
        <v>100</v>
      </c>
      <c r="BV107" s="75">
        <v>100</v>
      </c>
      <c r="BW107" s="75">
        <v>100</v>
      </c>
      <c r="BX107" s="75">
        <v>100</v>
      </c>
      <c r="BY107" s="75">
        <v>100</v>
      </c>
    </row>
    <row r="108" spans="1:77" ht="96" customHeight="1" x14ac:dyDescent="0.25">
      <c r="A108" s="299"/>
      <c r="B108" s="273"/>
      <c r="C108" s="276"/>
      <c r="D108" s="276"/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3"/>
      <c r="V108" s="45" t="s">
        <v>165</v>
      </c>
      <c r="W108" s="121" t="s">
        <v>24</v>
      </c>
      <c r="X108" s="121" t="s">
        <v>24</v>
      </c>
      <c r="Y108" s="75">
        <v>100</v>
      </c>
      <c r="Z108" s="75">
        <v>100</v>
      </c>
      <c r="AA108" s="75">
        <v>100</v>
      </c>
      <c r="AB108" s="75">
        <v>100</v>
      </c>
      <c r="AC108" s="75">
        <v>100</v>
      </c>
      <c r="AD108" s="75">
        <v>100</v>
      </c>
      <c r="AE108" s="75">
        <v>100</v>
      </c>
      <c r="AF108" s="75">
        <v>100</v>
      </c>
      <c r="AG108" s="75">
        <v>100</v>
      </c>
      <c r="AH108" s="75">
        <v>100</v>
      </c>
      <c r="AI108" s="75">
        <v>100</v>
      </c>
      <c r="AJ108" s="75">
        <v>100</v>
      </c>
      <c r="AK108" s="75">
        <v>100</v>
      </c>
      <c r="AL108" s="75">
        <v>100</v>
      </c>
      <c r="AM108" s="75">
        <v>100</v>
      </c>
      <c r="AN108" s="75">
        <v>100</v>
      </c>
      <c r="AO108" s="75">
        <v>100</v>
      </c>
      <c r="AP108" s="75">
        <v>100</v>
      </c>
      <c r="AQ108" s="75">
        <v>100</v>
      </c>
      <c r="AR108" s="75">
        <v>100</v>
      </c>
      <c r="AS108" s="75">
        <v>100</v>
      </c>
      <c r="AT108" s="75">
        <v>100</v>
      </c>
      <c r="AU108" s="75">
        <v>100</v>
      </c>
      <c r="AV108" s="75">
        <v>100</v>
      </c>
      <c r="AW108" s="75">
        <v>100</v>
      </c>
      <c r="AX108" s="75">
        <v>100</v>
      </c>
      <c r="AY108" s="75">
        <v>100</v>
      </c>
      <c r="AZ108" s="75">
        <v>100</v>
      </c>
      <c r="BA108" s="75">
        <v>100</v>
      </c>
      <c r="BB108" s="75">
        <v>100</v>
      </c>
      <c r="BC108" s="75">
        <v>100</v>
      </c>
      <c r="BD108" s="75">
        <v>100</v>
      </c>
      <c r="BE108" s="75">
        <v>100</v>
      </c>
      <c r="BF108" s="75">
        <v>100</v>
      </c>
      <c r="BG108" s="75">
        <v>100</v>
      </c>
      <c r="BH108" s="75">
        <v>100</v>
      </c>
      <c r="BI108" s="75">
        <v>100</v>
      </c>
      <c r="BJ108" s="75">
        <v>100</v>
      </c>
      <c r="BK108" s="75">
        <v>100</v>
      </c>
      <c r="BL108" s="75">
        <v>100</v>
      </c>
      <c r="BM108" s="75">
        <v>100</v>
      </c>
      <c r="BN108" s="75">
        <v>100</v>
      </c>
      <c r="BO108" s="75">
        <v>100</v>
      </c>
      <c r="BP108" s="75">
        <v>100</v>
      </c>
      <c r="BQ108" s="75">
        <v>100</v>
      </c>
      <c r="BR108" s="75">
        <v>100</v>
      </c>
      <c r="BS108" s="75">
        <v>100</v>
      </c>
      <c r="BT108" s="75">
        <v>100</v>
      </c>
      <c r="BU108" s="75">
        <v>100</v>
      </c>
      <c r="BV108" s="75">
        <v>100</v>
      </c>
      <c r="BW108" s="75">
        <v>100</v>
      </c>
      <c r="BX108" s="75">
        <v>100</v>
      </c>
      <c r="BY108" s="75">
        <v>100</v>
      </c>
    </row>
    <row r="109" spans="1:77" ht="20.25" hidden="1" customHeight="1" x14ac:dyDescent="0.25">
      <c r="A109" s="297" t="s">
        <v>166</v>
      </c>
      <c r="B109" s="70" t="s">
        <v>97</v>
      </c>
      <c r="C109" s="102">
        <f t="shared" ref="C109:C116" si="31">SUM(D109:T109)</f>
        <v>0</v>
      </c>
      <c r="D109" s="77">
        <f>D110+D111+D112</f>
        <v>0</v>
      </c>
      <c r="E109" s="77">
        <f t="shared" ref="E109:T109" si="32">E110+E111+E112</f>
        <v>0</v>
      </c>
      <c r="F109" s="77">
        <f t="shared" si="32"/>
        <v>0</v>
      </c>
      <c r="G109" s="77">
        <f t="shared" si="32"/>
        <v>0</v>
      </c>
      <c r="H109" s="77">
        <f t="shared" si="32"/>
        <v>0</v>
      </c>
      <c r="I109" s="77">
        <f t="shared" si="32"/>
        <v>0</v>
      </c>
      <c r="J109" s="77">
        <f t="shared" si="32"/>
        <v>0</v>
      </c>
      <c r="K109" s="77">
        <f t="shared" si="32"/>
        <v>0</v>
      </c>
      <c r="L109" s="77">
        <f t="shared" si="32"/>
        <v>0</v>
      </c>
      <c r="M109" s="77">
        <f t="shared" si="32"/>
        <v>0</v>
      </c>
      <c r="N109" s="77">
        <f t="shared" si="32"/>
        <v>0</v>
      </c>
      <c r="O109" s="77">
        <f t="shared" si="32"/>
        <v>0</v>
      </c>
      <c r="P109" s="77">
        <f t="shared" si="32"/>
        <v>0</v>
      </c>
      <c r="Q109" s="77">
        <f t="shared" si="32"/>
        <v>0</v>
      </c>
      <c r="R109" s="77">
        <f t="shared" si="32"/>
        <v>0</v>
      </c>
      <c r="S109" s="77">
        <f t="shared" si="32"/>
        <v>0</v>
      </c>
      <c r="T109" s="77">
        <f t="shared" si="32"/>
        <v>0</v>
      </c>
      <c r="U109" s="271" t="s">
        <v>60</v>
      </c>
      <c r="V109" s="119"/>
      <c r="W109" s="9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193"/>
    </row>
    <row r="110" spans="1:77" ht="50.25" hidden="1" customHeight="1" x14ac:dyDescent="0.25">
      <c r="A110" s="298"/>
      <c r="B110" s="73" t="s">
        <v>30</v>
      </c>
      <c r="C110" s="102">
        <f t="shared" si="31"/>
        <v>0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272"/>
      <c r="V110" s="119"/>
      <c r="W110" s="9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193"/>
    </row>
    <row r="111" spans="1:77" ht="61.5" hidden="1" customHeight="1" x14ac:dyDescent="0.25">
      <c r="A111" s="298"/>
      <c r="B111" s="73" t="s">
        <v>20</v>
      </c>
      <c r="C111" s="102">
        <f t="shared" si="31"/>
        <v>0</v>
      </c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272"/>
      <c r="V111" s="119"/>
      <c r="W111" s="9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193"/>
    </row>
    <row r="112" spans="1:77" ht="37.5" hidden="1" customHeight="1" x14ac:dyDescent="0.25">
      <c r="A112" s="299"/>
      <c r="B112" s="70" t="s">
        <v>15</v>
      </c>
      <c r="C112" s="102">
        <f t="shared" si="31"/>
        <v>0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273"/>
      <c r="V112" s="119"/>
      <c r="W112" s="9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193"/>
    </row>
    <row r="113" spans="1:54" x14ac:dyDescent="0.25">
      <c r="A113" s="315" t="s">
        <v>21</v>
      </c>
      <c r="B113" s="70" t="s">
        <v>97</v>
      </c>
      <c r="C113" s="102">
        <f t="shared" si="31"/>
        <v>9424100743.2199993</v>
      </c>
      <c r="D113" s="77">
        <f>D114+D115+D116</f>
        <v>532748837</v>
      </c>
      <c r="E113" s="77">
        <f t="shared" ref="E113:R113" si="33">E114+E115+E116</f>
        <v>557459504</v>
      </c>
      <c r="F113" s="77">
        <f>F114+F115+F116</f>
        <v>622582637.13999999</v>
      </c>
      <c r="G113" s="77">
        <f t="shared" si="33"/>
        <v>552164219.00999999</v>
      </c>
      <c r="H113" s="77">
        <f t="shared" si="33"/>
        <v>551707672.5</v>
      </c>
      <c r="I113" s="77">
        <f t="shared" si="33"/>
        <v>551707672.5</v>
      </c>
      <c r="J113" s="77">
        <f t="shared" si="33"/>
        <v>550537089</v>
      </c>
      <c r="K113" s="77">
        <f t="shared" si="33"/>
        <v>550537089</v>
      </c>
      <c r="L113" s="77">
        <f t="shared" si="33"/>
        <v>550537089</v>
      </c>
      <c r="M113" s="77">
        <f>M114+M115+M116</f>
        <v>550537089</v>
      </c>
      <c r="N113" s="77">
        <f>N114+N115+N116</f>
        <v>550537089</v>
      </c>
      <c r="O113" s="77">
        <f t="shared" si="33"/>
        <v>550537089</v>
      </c>
      <c r="P113" s="77">
        <f t="shared" si="33"/>
        <v>550537089</v>
      </c>
      <c r="Q113" s="77">
        <f t="shared" si="33"/>
        <v>550537089</v>
      </c>
      <c r="R113" s="77">
        <f t="shared" si="33"/>
        <v>550537089</v>
      </c>
      <c r="S113" s="77">
        <f>S114+S115+S116</f>
        <v>550537089</v>
      </c>
      <c r="T113" s="77">
        <f>T114+T115+T116</f>
        <v>550359311.07000005</v>
      </c>
      <c r="U113" s="69" t="s">
        <v>14</v>
      </c>
      <c r="V113" s="69" t="s">
        <v>14</v>
      </c>
      <c r="W113" s="69" t="s">
        <v>14</v>
      </c>
      <c r="X113" s="69" t="s">
        <v>14</v>
      </c>
      <c r="Y113" s="69" t="s">
        <v>14</v>
      </c>
      <c r="Z113" s="69" t="s">
        <v>14</v>
      </c>
      <c r="AA113" s="69" t="s">
        <v>14</v>
      </c>
      <c r="AB113" s="69" t="s">
        <v>14</v>
      </c>
      <c r="AC113" s="69" t="s">
        <v>14</v>
      </c>
      <c r="AD113" s="69" t="s">
        <v>14</v>
      </c>
      <c r="AE113" s="69" t="s">
        <v>14</v>
      </c>
      <c r="AF113" s="69" t="s">
        <v>14</v>
      </c>
      <c r="AG113" s="69" t="s">
        <v>14</v>
      </c>
      <c r="AH113" s="69" t="s">
        <v>14</v>
      </c>
      <c r="AI113" s="69" t="s">
        <v>14</v>
      </c>
      <c r="AJ113" s="69" t="s">
        <v>14</v>
      </c>
      <c r="AK113" s="69" t="s">
        <v>14</v>
      </c>
      <c r="AL113" s="69" t="s">
        <v>14</v>
      </c>
      <c r="AM113" s="69" t="s">
        <v>14</v>
      </c>
      <c r="AN113" s="69" t="s">
        <v>14</v>
      </c>
      <c r="AO113" s="193"/>
      <c r="BB113" s="51" t="b">
        <f t="shared" si="22"/>
        <v>0</v>
      </c>
    </row>
    <row r="114" spans="1:54" ht="60" x14ac:dyDescent="0.25">
      <c r="A114" s="315"/>
      <c r="B114" s="73" t="s">
        <v>167</v>
      </c>
      <c r="C114" s="102">
        <f t="shared" si="31"/>
        <v>61743000</v>
      </c>
      <c r="D114" s="77">
        <f>D20+D16+D110</f>
        <v>23170200</v>
      </c>
      <c r="E114" s="77">
        <f t="shared" ref="E114:T116" si="34">E20+E16+E110</f>
        <v>19317100</v>
      </c>
      <c r="F114" s="77">
        <f t="shared" si="34"/>
        <v>19255700</v>
      </c>
      <c r="G114" s="77">
        <f t="shared" si="34"/>
        <v>0</v>
      </c>
      <c r="H114" s="77">
        <f t="shared" si="34"/>
        <v>0</v>
      </c>
      <c r="I114" s="77">
        <f t="shared" si="34"/>
        <v>0</v>
      </c>
      <c r="J114" s="77">
        <f t="shared" si="34"/>
        <v>0</v>
      </c>
      <c r="K114" s="77">
        <f t="shared" si="34"/>
        <v>0</v>
      </c>
      <c r="L114" s="77">
        <f t="shared" si="34"/>
        <v>0</v>
      </c>
      <c r="M114" s="77">
        <f t="shared" si="34"/>
        <v>0</v>
      </c>
      <c r="N114" s="77">
        <f t="shared" si="34"/>
        <v>0</v>
      </c>
      <c r="O114" s="77">
        <f t="shared" si="34"/>
        <v>0</v>
      </c>
      <c r="P114" s="77">
        <f t="shared" si="34"/>
        <v>0</v>
      </c>
      <c r="Q114" s="77">
        <f t="shared" si="34"/>
        <v>0</v>
      </c>
      <c r="R114" s="77">
        <f t="shared" si="34"/>
        <v>0</v>
      </c>
      <c r="S114" s="77">
        <f t="shared" si="34"/>
        <v>0</v>
      </c>
      <c r="T114" s="77">
        <f t="shared" si="34"/>
        <v>0</v>
      </c>
      <c r="U114" s="69" t="s">
        <v>14</v>
      </c>
      <c r="V114" s="69" t="s">
        <v>14</v>
      </c>
      <c r="W114" s="69" t="s">
        <v>14</v>
      </c>
      <c r="X114" s="69" t="s">
        <v>14</v>
      </c>
      <c r="Y114" s="69" t="s">
        <v>14</v>
      </c>
      <c r="Z114" s="69" t="s">
        <v>14</v>
      </c>
      <c r="AA114" s="69" t="s">
        <v>14</v>
      </c>
      <c r="AB114" s="69" t="s">
        <v>14</v>
      </c>
      <c r="AC114" s="69" t="s">
        <v>14</v>
      </c>
      <c r="AD114" s="69" t="s">
        <v>14</v>
      </c>
      <c r="AE114" s="69" t="s">
        <v>14</v>
      </c>
      <c r="AF114" s="69" t="s">
        <v>14</v>
      </c>
      <c r="AG114" s="69" t="s">
        <v>14</v>
      </c>
      <c r="AH114" s="69" t="s">
        <v>14</v>
      </c>
      <c r="AI114" s="69" t="s">
        <v>14</v>
      </c>
      <c r="AJ114" s="69" t="s">
        <v>14</v>
      </c>
      <c r="AK114" s="69" t="s">
        <v>14</v>
      </c>
      <c r="AL114" s="69" t="s">
        <v>14</v>
      </c>
      <c r="AM114" s="69" t="s">
        <v>14</v>
      </c>
      <c r="AN114" s="69" t="s">
        <v>14</v>
      </c>
      <c r="AO114" s="193"/>
      <c r="BB114" s="51" t="b">
        <f t="shared" si="22"/>
        <v>0</v>
      </c>
    </row>
    <row r="115" spans="1:54" ht="60" x14ac:dyDescent="0.25">
      <c r="A115" s="315"/>
      <c r="B115" s="73" t="s">
        <v>101</v>
      </c>
      <c r="C115" s="102">
        <f t="shared" si="31"/>
        <v>114429136.5</v>
      </c>
      <c r="D115" s="77">
        <f>D21+D17+D111</f>
        <v>15387091</v>
      </c>
      <c r="E115" s="77">
        <f t="shared" si="34"/>
        <v>12783995</v>
      </c>
      <c r="F115" s="77">
        <f t="shared" si="34"/>
        <v>6815900</v>
      </c>
      <c r="G115" s="77">
        <f t="shared" si="34"/>
        <v>7986483.5</v>
      </c>
      <c r="H115" s="77">
        <f t="shared" si="34"/>
        <v>6487083.5</v>
      </c>
      <c r="I115" s="77">
        <f t="shared" si="34"/>
        <v>6487083.5</v>
      </c>
      <c r="J115" s="77">
        <f t="shared" si="34"/>
        <v>5316500</v>
      </c>
      <c r="K115" s="77">
        <f t="shared" si="34"/>
        <v>5316500</v>
      </c>
      <c r="L115" s="77">
        <f t="shared" si="34"/>
        <v>5316500</v>
      </c>
      <c r="M115" s="77">
        <f t="shared" si="34"/>
        <v>5316500</v>
      </c>
      <c r="N115" s="77">
        <f t="shared" si="34"/>
        <v>5316500</v>
      </c>
      <c r="O115" s="77">
        <f t="shared" si="34"/>
        <v>5316500</v>
      </c>
      <c r="P115" s="77">
        <f t="shared" si="34"/>
        <v>5316500</v>
      </c>
      <c r="Q115" s="77">
        <f t="shared" si="34"/>
        <v>5316500</v>
      </c>
      <c r="R115" s="77">
        <f t="shared" si="34"/>
        <v>5316500</v>
      </c>
      <c r="S115" s="77">
        <f t="shared" si="34"/>
        <v>5316500</v>
      </c>
      <c r="T115" s="77">
        <f t="shared" si="34"/>
        <v>5316500</v>
      </c>
      <c r="U115" s="69" t="s">
        <v>14</v>
      </c>
      <c r="V115" s="69" t="s">
        <v>14</v>
      </c>
      <c r="W115" s="69" t="s">
        <v>14</v>
      </c>
      <c r="X115" s="69" t="s">
        <v>14</v>
      </c>
      <c r="Y115" s="69" t="s">
        <v>14</v>
      </c>
      <c r="Z115" s="69" t="s">
        <v>14</v>
      </c>
      <c r="AA115" s="69" t="s">
        <v>14</v>
      </c>
      <c r="AB115" s="69" t="s">
        <v>14</v>
      </c>
      <c r="AC115" s="69" t="s">
        <v>14</v>
      </c>
      <c r="AD115" s="69" t="s">
        <v>14</v>
      </c>
      <c r="AE115" s="69" t="s">
        <v>14</v>
      </c>
      <c r="AF115" s="69" t="s">
        <v>14</v>
      </c>
      <c r="AG115" s="69" t="s">
        <v>14</v>
      </c>
      <c r="AH115" s="69" t="s">
        <v>14</v>
      </c>
      <c r="AI115" s="69" t="s">
        <v>14</v>
      </c>
      <c r="AJ115" s="69" t="s">
        <v>14</v>
      </c>
      <c r="AK115" s="69" t="s">
        <v>14</v>
      </c>
      <c r="AL115" s="69" t="s">
        <v>14</v>
      </c>
      <c r="AM115" s="69" t="s">
        <v>14</v>
      </c>
      <c r="AN115" s="69" t="s">
        <v>14</v>
      </c>
      <c r="AO115" s="193"/>
      <c r="BB115" s="51" t="b">
        <f t="shared" si="22"/>
        <v>0</v>
      </c>
    </row>
    <row r="116" spans="1:54" ht="30" x14ac:dyDescent="0.25">
      <c r="A116" s="315"/>
      <c r="B116" s="70" t="s">
        <v>102</v>
      </c>
      <c r="C116" s="102">
        <f t="shared" si="31"/>
        <v>9247928606.7199993</v>
      </c>
      <c r="D116" s="77">
        <f>D22+D18+D112</f>
        <v>494191546</v>
      </c>
      <c r="E116" s="77">
        <f t="shared" si="34"/>
        <v>525358409</v>
      </c>
      <c r="F116" s="77">
        <f>F22+F18+F112</f>
        <v>596511037.13999999</v>
      </c>
      <c r="G116" s="77">
        <f t="shared" si="34"/>
        <v>544177735.50999999</v>
      </c>
      <c r="H116" s="77">
        <f t="shared" si="34"/>
        <v>545220589</v>
      </c>
      <c r="I116" s="77">
        <f t="shared" si="34"/>
        <v>545220589</v>
      </c>
      <c r="J116" s="77">
        <f t="shared" si="34"/>
        <v>545220589</v>
      </c>
      <c r="K116" s="77">
        <f t="shared" si="34"/>
        <v>545220589</v>
      </c>
      <c r="L116" s="77">
        <f t="shared" si="34"/>
        <v>545220589</v>
      </c>
      <c r="M116" s="77">
        <f t="shared" si="34"/>
        <v>545220589</v>
      </c>
      <c r="N116" s="77">
        <f t="shared" si="34"/>
        <v>545220589</v>
      </c>
      <c r="O116" s="77">
        <f t="shared" si="34"/>
        <v>545220589</v>
      </c>
      <c r="P116" s="77">
        <f t="shared" si="34"/>
        <v>545220589</v>
      </c>
      <c r="Q116" s="77">
        <f t="shared" si="34"/>
        <v>545220589</v>
      </c>
      <c r="R116" s="77">
        <f t="shared" si="34"/>
        <v>545220589</v>
      </c>
      <c r="S116" s="77">
        <f t="shared" si="34"/>
        <v>545220589</v>
      </c>
      <c r="T116" s="77">
        <f t="shared" si="34"/>
        <v>545042811.07000005</v>
      </c>
      <c r="U116" s="69" t="s">
        <v>14</v>
      </c>
      <c r="V116" s="69" t="s">
        <v>14</v>
      </c>
      <c r="W116" s="69" t="s">
        <v>14</v>
      </c>
      <c r="X116" s="69" t="s">
        <v>14</v>
      </c>
      <c r="Y116" s="69" t="s">
        <v>14</v>
      </c>
      <c r="Z116" s="69" t="s">
        <v>14</v>
      </c>
      <c r="AA116" s="69" t="s">
        <v>14</v>
      </c>
      <c r="AB116" s="69" t="s">
        <v>14</v>
      </c>
      <c r="AC116" s="69" t="s">
        <v>14</v>
      </c>
      <c r="AD116" s="69" t="s">
        <v>14</v>
      </c>
      <c r="AE116" s="69" t="s">
        <v>14</v>
      </c>
      <c r="AF116" s="69" t="s">
        <v>14</v>
      </c>
      <c r="AG116" s="69" t="s">
        <v>14</v>
      </c>
      <c r="AH116" s="69" t="s">
        <v>14</v>
      </c>
      <c r="AI116" s="69" t="s">
        <v>14</v>
      </c>
      <c r="AJ116" s="69" t="s">
        <v>14</v>
      </c>
      <c r="AK116" s="69" t="s">
        <v>14</v>
      </c>
      <c r="AL116" s="69" t="s">
        <v>14</v>
      </c>
      <c r="AM116" s="69" t="s">
        <v>14</v>
      </c>
      <c r="AN116" s="69" t="s">
        <v>14</v>
      </c>
      <c r="AO116" s="193"/>
      <c r="BB116" s="51" t="b">
        <f t="shared" si="22"/>
        <v>0</v>
      </c>
    </row>
    <row r="117" spans="1:54" ht="24" customHeight="1" x14ac:dyDescent="0.25">
      <c r="A117" s="82" t="s">
        <v>168</v>
      </c>
      <c r="B117" s="6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192"/>
      <c r="AO117" s="193"/>
      <c r="BB117" s="51" t="b">
        <f t="shared" si="22"/>
        <v>0</v>
      </c>
    </row>
    <row r="118" spans="1:54" x14ac:dyDescent="0.25">
      <c r="A118" s="470" t="s">
        <v>169</v>
      </c>
      <c r="B118" s="194" t="s">
        <v>97</v>
      </c>
      <c r="C118" s="102">
        <f t="shared" si="28"/>
        <v>4382052204.1499996</v>
      </c>
      <c r="D118" s="77">
        <f t="shared" ref="D118:T118" si="35">D119+D120+D121</f>
        <v>252888411</v>
      </c>
      <c r="E118" s="77">
        <f t="shared" si="35"/>
        <v>256801007</v>
      </c>
      <c r="F118" s="195">
        <f t="shared" si="35"/>
        <v>264130486.15000001</v>
      </c>
      <c r="G118" s="77">
        <f t="shared" si="35"/>
        <v>257479700</v>
      </c>
      <c r="H118" s="77">
        <f t="shared" si="35"/>
        <v>257750200</v>
      </c>
      <c r="I118" s="77">
        <f t="shared" si="35"/>
        <v>257750200</v>
      </c>
      <c r="J118" s="77">
        <f t="shared" si="35"/>
        <v>257750200</v>
      </c>
      <c r="K118" s="77">
        <f t="shared" si="35"/>
        <v>257750200</v>
      </c>
      <c r="L118" s="77">
        <f t="shared" si="35"/>
        <v>257750200</v>
      </c>
      <c r="M118" s="77">
        <f t="shared" si="35"/>
        <v>257750200</v>
      </c>
      <c r="N118" s="77">
        <f t="shared" si="35"/>
        <v>257750200</v>
      </c>
      <c r="O118" s="77">
        <f t="shared" si="35"/>
        <v>257750200</v>
      </c>
      <c r="P118" s="77">
        <f t="shared" si="35"/>
        <v>257750200</v>
      </c>
      <c r="Q118" s="77">
        <f t="shared" si="35"/>
        <v>257750200</v>
      </c>
      <c r="R118" s="77">
        <f t="shared" si="35"/>
        <v>257750200</v>
      </c>
      <c r="S118" s="77">
        <f t="shared" si="35"/>
        <v>257750200</v>
      </c>
      <c r="T118" s="77">
        <f t="shared" si="35"/>
        <v>257750200</v>
      </c>
      <c r="U118" s="480" t="s">
        <v>170</v>
      </c>
      <c r="V118" s="315" t="s">
        <v>171</v>
      </c>
      <c r="W118" s="474">
        <v>99.2</v>
      </c>
      <c r="X118" s="280">
        <v>99.47</v>
      </c>
      <c r="Y118" s="280">
        <v>95</v>
      </c>
      <c r="Z118" s="280">
        <v>95</v>
      </c>
      <c r="AA118" s="280">
        <v>95</v>
      </c>
      <c r="AB118" s="280">
        <v>95</v>
      </c>
      <c r="AC118" s="271">
        <v>95</v>
      </c>
      <c r="AD118" s="271">
        <v>95</v>
      </c>
      <c r="AE118" s="271">
        <v>95</v>
      </c>
      <c r="AF118" s="271">
        <v>95</v>
      </c>
      <c r="AG118" s="271">
        <v>95</v>
      </c>
      <c r="AH118" s="271">
        <v>95</v>
      </c>
      <c r="AI118" s="271">
        <v>95</v>
      </c>
      <c r="AJ118" s="271">
        <v>95</v>
      </c>
      <c r="AK118" s="271">
        <v>95</v>
      </c>
      <c r="AL118" s="271">
        <v>95</v>
      </c>
      <c r="AM118" s="280">
        <v>95</v>
      </c>
      <c r="AN118" s="280">
        <f>AM118</f>
        <v>95</v>
      </c>
      <c r="AO118" s="193"/>
      <c r="BB118" s="51" t="b">
        <f t="shared" si="22"/>
        <v>0</v>
      </c>
    </row>
    <row r="119" spans="1:54" ht="60" x14ac:dyDescent="0.25">
      <c r="A119" s="470"/>
      <c r="B119" s="73" t="s">
        <v>167</v>
      </c>
      <c r="C119" s="102">
        <f t="shared" si="28"/>
        <v>0</v>
      </c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481"/>
      <c r="V119" s="315"/>
      <c r="W119" s="474"/>
      <c r="X119" s="280"/>
      <c r="Y119" s="280"/>
      <c r="Z119" s="280"/>
      <c r="AA119" s="280"/>
      <c r="AB119" s="280"/>
      <c r="AC119" s="323"/>
      <c r="AD119" s="323"/>
      <c r="AE119" s="323"/>
      <c r="AF119" s="323"/>
      <c r="AG119" s="323"/>
      <c r="AH119" s="323"/>
      <c r="AI119" s="323"/>
      <c r="AJ119" s="323"/>
      <c r="AK119" s="323"/>
      <c r="AL119" s="323"/>
      <c r="AM119" s="280"/>
      <c r="AN119" s="280"/>
      <c r="AO119" s="193"/>
      <c r="BB119" s="51" t="b">
        <f t="shared" si="22"/>
        <v>0</v>
      </c>
    </row>
    <row r="120" spans="1:54" ht="60" x14ac:dyDescent="0.25">
      <c r="A120" s="470"/>
      <c r="B120" s="73" t="s">
        <v>101</v>
      </c>
      <c r="C120" s="102">
        <f t="shared" si="28"/>
        <v>0</v>
      </c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481"/>
      <c r="V120" s="315"/>
      <c r="W120" s="474"/>
      <c r="X120" s="280"/>
      <c r="Y120" s="280"/>
      <c r="Z120" s="280"/>
      <c r="AA120" s="280"/>
      <c r="AB120" s="280"/>
      <c r="AC120" s="323"/>
      <c r="AD120" s="323"/>
      <c r="AE120" s="323"/>
      <c r="AF120" s="323"/>
      <c r="AG120" s="323"/>
      <c r="AH120" s="323"/>
      <c r="AI120" s="323"/>
      <c r="AJ120" s="323"/>
      <c r="AK120" s="323"/>
      <c r="AL120" s="323"/>
      <c r="AM120" s="280"/>
      <c r="AN120" s="280"/>
      <c r="AO120" s="193"/>
      <c r="BB120" s="51" t="b">
        <f t="shared" si="22"/>
        <v>0</v>
      </c>
    </row>
    <row r="121" spans="1:54" ht="30" x14ac:dyDescent="0.25">
      <c r="A121" s="470"/>
      <c r="B121" s="194" t="s">
        <v>102</v>
      </c>
      <c r="C121" s="102">
        <f t="shared" si="28"/>
        <v>4382052204.1499996</v>
      </c>
      <c r="D121" s="77">
        <v>252888411</v>
      </c>
      <c r="E121" s="77">
        <v>256801007</v>
      </c>
      <c r="F121" s="204">
        <f>261363550+1035800+243090.15+1488046</f>
        <v>264130486.15000001</v>
      </c>
      <c r="G121" s="77">
        <v>257479700</v>
      </c>
      <c r="H121" s="77">
        <v>257750200</v>
      </c>
      <c r="I121" s="77">
        <v>257750200</v>
      </c>
      <c r="J121" s="77">
        <v>257750200</v>
      </c>
      <c r="K121" s="77">
        <v>257750200</v>
      </c>
      <c r="L121" s="77">
        <v>257750200</v>
      </c>
      <c r="M121" s="77">
        <v>257750200</v>
      </c>
      <c r="N121" s="77">
        <v>257750200</v>
      </c>
      <c r="O121" s="77">
        <v>257750200</v>
      </c>
      <c r="P121" s="77">
        <v>257750200</v>
      </c>
      <c r="Q121" s="77">
        <v>257750200</v>
      </c>
      <c r="R121" s="77">
        <v>257750200</v>
      </c>
      <c r="S121" s="77">
        <v>257750200</v>
      </c>
      <c r="T121" s="77">
        <v>257750200</v>
      </c>
      <c r="U121" s="482"/>
      <c r="V121" s="315"/>
      <c r="W121" s="474"/>
      <c r="X121" s="280"/>
      <c r="Y121" s="280"/>
      <c r="Z121" s="280"/>
      <c r="AA121" s="280"/>
      <c r="AB121" s="280"/>
      <c r="AC121" s="330"/>
      <c r="AD121" s="330"/>
      <c r="AE121" s="330"/>
      <c r="AF121" s="330"/>
      <c r="AG121" s="330"/>
      <c r="AH121" s="330"/>
      <c r="AI121" s="330"/>
      <c r="AJ121" s="330"/>
      <c r="AK121" s="330"/>
      <c r="AL121" s="330"/>
      <c r="AM121" s="280"/>
      <c r="AN121" s="280"/>
      <c r="AO121" s="193"/>
      <c r="BB121" s="51" t="b">
        <f t="shared" si="22"/>
        <v>0</v>
      </c>
    </row>
    <row r="122" spans="1:54" ht="15" customHeight="1" x14ac:dyDescent="0.25">
      <c r="A122" s="297" t="s">
        <v>172</v>
      </c>
      <c r="B122" s="70" t="s">
        <v>97</v>
      </c>
      <c r="C122" s="102">
        <f t="shared" si="28"/>
        <v>95146</v>
      </c>
      <c r="D122" s="77">
        <f t="shared" ref="D122:T122" si="36">D123+D124+D125</f>
        <v>95146</v>
      </c>
      <c r="E122" s="77">
        <f t="shared" si="36"/>
        <v>0</v>
      </c>
      <c r="F122" s="77">
        <f t="shared" si="36"/>
        <v>0</v>
      </c>
      <c r="G122" s="77">
        <f t="shared" si="36"/>
        <v>0</v>
      </c>
      <c r="H122" s="77">
        <f t="shared" si="36"/>
        <v>0</v>
      </c>
      <c r="I122" s="77">
        <f t="shared" si="36"/>
        <v>0</v>
      </c>
      <c r="J122" s="77">
        <f t="shared" si="36"/>
        <v>0</v>
      </c>
      <c r="K122" s="77">
        <f t="shared" si="36"/>
        <v>0</v>
      </c>
      <c r="L122" s="77">
        <f t="shared" si="36"/>
        <v>0</v>
      </c>
      <c r="M122" s="77">
        <f t="shared" si="36"/>
        <v>0</v>
      </c>
      <c r="N122" s="77">
        <f t="shared" si="36"/>
        <v>0</v>
      </c>
      <c r="O122" s="77">
        <f t="shared" si="36"/>
        <v>0</v>
      </c>
      <c r="P122" s="77">
        <f t="shared" si="36"/>
        <v>0</v>
      </c>
      <c r="Q122" s="77">
        <f t="shared" si="36"/>
        <v>0</v>
      </c>
      <c r="R122" s="77">
        <f t="shared" si="36"/>
        <v>0</v>
      </c>
      <c r="S122" s="77">
        <f t="shared" si="36"/>
        <v>0</v>
      </c>
      <c r="T122" s="77">
        <f t="shared" si="36"/>
        <v>0</v>
      </c>
      <c r="U122" s="271" t="s">
        <v>170</v>
      </c>
      <c r="V122" s="297" t="s">
        <v>64</v>
      </c>
      <c r="W122" s="336">
        <v>100</v>
      </c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271">
        <f>W122</f>
        <v>100</v>
      </c>
      <c r="AO122" s="475" t="s">
        <v>373</v>
      </c>
      <c r="AP122" s="479"/>
      <c r="AQ122" s="479"/>
      <c r="AR122" s="479"/>
      <c r="AS122" s="479"/>
      <c r="AT122" s="479"/>
      <c r="AU122" s="479"/>
      <c r="AV122" s="479"/>
      <c r="BB122" s="51" t="b">
        <f t="shared" si="22"/>
        <v>0</v>
      </c>
    </row>
    <row r="123" spans="1:54" ht="60" x14ac:dyDescent="0.25">
      <c r="A123" s="298"/>
      <c r="B123" s="73" t="s">
        <v>100</v>
      </c>
      <c r="C123" s="77">
        <f t="shared" si="28"/>
        <v>95146</v>
      </c>
      <c r="D123" s="77">
        <f t="shared" ref="D123:I125" si="37">D127</f>
        <v>95146</v>
      </c>
      <c r="E123" s="77">
        <f t="shared" si="37"/>
        <v>0</v>
      </c>
      <c r="F123" s="77">
        <f t="shared" si="37"/>
        <v>0</v>
      </c>
      <c r="G123" s="77">
        <f t="shared" si="37"/>
        <v>0</v>
      </c>
      <c r="H123" s="77">
        <f t="shared" si="37"/>
        <v>0</v>
      </c>
      <c r="I123" s="77">
        <f t="shared" si="37"/>
        <v>0</v>
      </c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272"/>
      <c r="V123" s="298"/>
      <c r="W123" s="337"/>
      <c r="X123" s="337"/>
      <c r="Y123" s="337"/>
      <c r="Z123" s="337"/>
      <c r="AA123" s="337"/>
      <c r="AB123" s="337"/>
      <c r="AC123" s="337"/>
      <c r="AD123" s="337"/>
      <c r="AE123" s="337"/>
      <c r="AF123" s="337"/>
      <c r="AG123" s="337"/>
      <c r="AH123" s="337"/>
      <c r="AI123" s="337"/>
      <c r="AJ123" s="337"/>
      <c r="AK123" s="337"/>
      <c r="AL123" s="337"/>
      <c r="AM123" s="337"/>
      <c r="AN123" s="272"/>
      <c r="AO123" s="475"/>
      <c r="AP123" s="479"/>
      <c r="AQ123" s="479"/>
      <c r="AR123" s="479"/>
      <c r="AS123" s="479"/>
      <c r="AT123" s="479"/>
      <c r="AU123" s="479"/>
      <c r="AV123" s="479"/>
      <c r="BB123" s="51" t="b">
        <f t="shared" si="22"/>
        <v>0</v>
      </c>
    </row>
    <row r="124" spans="1:54" ht="60" x14ac:dyDescent="0.25">
      <c r="A124" s="298"/>
      <c r="B124" s="83" t="s">
        <v>101</v>
      </c>
      <c r="C124" s="112">
        <f t="shared" si="28"/>
        <v>0</v>
      </c>
      <c r="D124" s="103">
        <f t="shared" si="37"/>
        <v>0</v>
      </c>
      <c r="E124" s="103">
        <f t="shared" si="37"/>
        <v>0</v>
      </c>
      <c r="F124" s="103">
        <f t="shared" si="37"/>
        <v>0</v>
      </c>
      <c r="G124" s="103">
        <f t="shared" si="37"/>
        <v>0</v>
      </c>
      <c r="H124" s="103">
        <f t="shared" si="37"/>
        <v>0</v>
      </c>
      <c r="I124" s="103">
        <f t="shared" si="37"/>
        <v>0</v>
      </c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272"/>
      <c r="V124" s="298"/>
      <c r="W124" s="337"/>
      <c r="X124" s="337"/>
      <c r="Y124" s="337"/>
      <c r="Z124" s="337"/>
      <c r="AA124" s="337"/>
      <c r="AB124" s="337"/>
      <c r="AC124" s="337"/>
      <c r="AD124" s="337"/>
      <c r="AE124" s="337"/>
      <c r="AF124" s="337"/>
      <c r="AG124" s="337"/>
      <c r="AH124" s="337"/>
      <c r="AI124" s="337"/>
      <c r="AJ124" s="337"/>
      <c r="AK124" s="337"/>
      <c r="AL124" s="337"/>
      <c r="AM124" s="337"/>
      <c r="AN124" s="272"/>
      <c r="AO124" s="475"/>
      <c r="AP124" s="479"/>
      <c r="AQ124" s="479"/>
      <c r="AR124" s="479"/>
      <c r="AS124" s="479"/>
      <c r="AT124" s="479"/>
      <c r="AU124" s="479"/>
      <c r="AV124" s="479"/>
      <c r="BB124" s="51" t="b">
        <f t="shared" si="22"/>
        <v>0</v>
      </c>
    </row>
    <row r="125" spans="1:54" ht="30" x14ac:dyDescent="0.25">
      <c r="A125" s="299"/>
      <c r="B125" s="70" t="s">
        <v>102</v>
      </c>
      <c r="C125" s="77">
        <f t="shared" si="28"/>
        <v>0</v>
      </c>
      <c r="D125" s="77">
        <f t="shared" si="37"/>
        <v>0</v>
      </c>
      <c r="E125" s="77">
        <f t="shared" si="37"/>
        <v>0</v>
      </c>
      <c r="F125" s="77">
        <f t="shared" si="37"/>
        <v>0</v>
      </c>
      <c r="G125" s="77">
        <f t="shared" si="37"/>
        <v>0</v>
      </c>
      <c r="H125" s="77">
        <f t="shared" si="37"/>
        <v>0</v>
      </c>
      <c r="I125" s="77">
        <f t="shared" si="37"/>
        <v>0</v>
      </c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272"/>
      <c r="V125" s="298"/>
      <c r="W125" s="337"/>
      <c r="X125" s="337"/>
      <c r="Y125" s="337"/>
      <c r="Z125" s="337"/>
      <c r="AA125" s="337"/>
      <c r="AB125" s="337"/>
      <c r="AC125" s="337"/>
      <c r="AD125" s="337"/>
      <c r="AE125" s="337"/>
      <c r="AF125" s="337"/>
      <c r="AG125" s="337"/>
      <c r="AH125" s="337"/>
      <c r="AI125" s="337"/>
      <c r="AJ125" s="337"/>
      <c r="AK125" s="337"/>
      <c r="AL125" s="337"/>
      <c r="AM125" s="337"/>
      <c r="AN125" s="272"/>
      <c r="AO125" s="475"/>
      <c r="AP125" s="479"/>
      <c r="AQ125" s="479"/>
      <c r="AR125" s="479"/>
      <c r="AS125" s="479"/>
      <c r="AT125" s="479"/>
      <c r="AU125" s="479"/>
      <c r="AV125" s="479"/>
      <c r="BB125" s="51" t="b">
        <f t="shared" si="22"/>
        <v>0</v>
      </c>
    </row>
    <row r="126" spans="1:54" x14ac:dyDescent="0.25">
      <c r="A126" s="298" t="s">
        <v>173</v>
      </c>
      <c r="B126" s="84" t="s">
        <v>97</v>
      </c>
      <c r="C126" s="112">
        <f t="shared" si="28"/>
        <v>95146</v>
      </c>
      <c r="D126" s="103">
        <f t="shared" ref="D126:T126" si="38">D127+D128+D129</f>
        <v>95146</v>
      </c>
      <c r="E126" s="103">
        <f t="shared" si="38"/>
        <v>0</v>
      </c>
      <c r="F126" s="103">
        <f t="shared" si="38"/>
        <v>0</v>
      </c>
      <c r="G126" s="103">
        <f t="shared" si="38"/>
        <v>0</v>
      </c>
      <c r="H126" s="103">
        <f t="shared" si="38"/>
        <v>0</v>
      </c>
      <c r="I126" s="103">
        <f t="shared" si="38"/>
        <v>0</v>
      </c>
      <c r="J126" s="103">
        <f t="shared" si="38"/>
        <v>0</v>
      </c>
      <c r="K126" s="103">
        <f t="shared" si="38"/>
        <v>0</v>
      </c>
      <c r="L126" s="103">
        <f t="shared" si="38"/>
        <v>0</v>
      </c>
      <c r="M126" s="103">
        <f t="shared" si="38"/>
        <v>0</v>
      </c>
      <c r="N126" s="103">
        <f t="shared" si="38"/>
        <v>0</v>
      </c>
      <c r="O126" s="103">
        <f t="shared" si="38"/>
        <v>0</v>
      </c>
      <c r="P126" s="103">
        <f t="shared" si="38"/>
        <v>0</v>
      </c>
      <c r="Q126" s="103">
        <f t="shared" si="38"/>
        <v>0</v>
      </c>
      <c r="R126" s="103">
        <f t="shared" si="38"/>
        <v>0</v>
      </c>
      <c r="S126" s="103">
        <f t="shared" si="38"/>
        <v>0</v>
      </c>
      <c r="T126" s="103">
        <f t="shared" si="38"/>
        <v>0</v>
      </c>
      <c r="U126" s="272"/>
      <c r="V126" s="298"/>
      <c r="W126" s="337"/>
      <c r="X126" s="337"/>
      <c r="Y126" s="337"/>
      <c r="Z126" s="337"/>
      <c r="AA126" s="337"/>
      <c r="AB126" s="337"/>
      <c r="AC126" s="337"/>
      <c r="AD126" s="337"/>
      <c r="AE126" s="337"/>
      <c r="AF126" s="337"/>
      <c r="AG126" s="337"/>
      <c r="AH126" s="337"/>
      <c r="AI126" s="337"/>
      <c r="AJ126" s="337"/>
      <c r="AK126" s="337"/>
      <c r="AL126" s="337"/>
      <c r="AM126" s="337"/>
      <c r="AN126" s="272"/>
      <c r="AO126" s="475"/>
      <c r="AP126" s="479"/>
      <c r="AQ126" s="479"/>
      <c r="AR126" s="479"/>
      <c r="AS126" s="479"/>
      <c r="AT126" s="479"/>
      <c r="AU126" s="479"/>
      <c r="AV126" s="479"/>
      <c r="BB126" s="51" t="b">
        <f t="shared" si="22"/>
        <v>0</v>
      </c>
    </row>
    <row r="127" spans="1:54" ht="60" x14ac:dyDescent="0.25">
      <c r="A127" s="298"/>
      <c r="B127" s="73" t="s">
        <v>100</v>
      </c>
      <c r="C127" s="102">
        <f t="shared" si="28"/>
        <v>95146</v>
      </c>
      <c r="D127" s="77">
        <f>95146</f>
        <v>95146</v>
      </c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272"/>
      <c r="V127" s="298"/>
      <c r="W127" s="337"/>
      <c r="X127" s="337"/>
      <c r="Y127" s="337"/>
      <c r="Z127" s="337"/>
      <c r="AA127" s="337"/>
      <c r="AB127" s="337"/>
      <c r="AC127" s="337"/>
      <c r="AD127" s="337"/>
      <c r="AE127" s="337"/>
      <c r="AF127" s="337"/>
      <c r="AG127" s="337"/>
      <c r="AH127" s="337"/>
      <c r="AI127" s="337"/>
      <c r="AJ127" s="337"/>
      <c r="AK127" s="337"/>
      <c r="AL127" s="337"/>
      <c r="AM127" s="337"/>
      <c r="AN127" s="272"/>
      <c r="AO127" s="475" t="s">
        <v>374</v>
      </c>
      <c r="AP127" s="476"/>
      <c r="AQ127" s="476"/>
      <c r="AR127" s="476"/>
      <c r="AS127" s="476"/>
      <c r="AT127" s="476"/>
      <c r="AU127" s="476"/>
      <c r="AV127" s="476"/>
      <c r="BB127" s="51" t="b">
        <f t="shared" si="22"/>
        <v>0</v>
      </c>
    </row>
    <row r="128" spans="1:54" ht="60" x14ac:dyDescent="0.25">
      <c r="A128" s="298"/>
      <c r="B128" s="73" t="s">
        <v>101</v>
      </c>
      <c r="C128" s="102">
        <f t="shared" si="28"/>
        <v>0</v>
      </c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272"/>
      <c r="V128" s="298"/>
      <c r="W128" s="337"/>
      <c r="X128" s="337"/>
      <c r="Y128" s="337"/>
      <c r="Z128" s="337"/>
      <c r="AA128" s="337"/>
      <c r="AB128" s="337"/>
      <c r="AC128" s="337"/>
      <c r="AD128" s="337"/>
      <c r="AE128" s="337"/>
      <c r="AF128" s="337"/>
      <c r="AG128" s="337"/>
      <c r="AH128" s="337"/>
      <c r="AI128" s="337"/>
      <c r="AJ128" s="337"/>
      <c r="AK128" s="337"/>
      <c r="AL128" s="337"/>
      <c r="AM128" s="337"/>
      <c r="AN128" s="272"/>
      <c r="AO128" s="193" t="s">
        <v>375</v>
      </c>
      <c r="BB128" s="51" t="b">
        <f t="shared" si="22"/>
        <v>0</v>
      </c>
    </row>
    <row r="129" spans="1:54" ht="30" x14ac:dyDescent="0.25">
      <c r="A129" s="299"/>
      <c r="B129" s="70" t="s">
        <v>102</v>
      </c>
      <c r="C129" s="102">
        <f t="shared" si="28"/>
        <v>0</v>
      </c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273"/>
      <c r="V129" s="299"/>
      <c r="W129" s="338"/>
      <c r="X129" s="338"/>
      <c r="Y129" s="338"/>
      <c r="Z129" s="338"/>
      <c r="AA129" s="338"/>
      <c r="AB129" s="338"/>
      <c r="AC129" s="338"/>
      <c r="AD129" s="338"/>
      <c r="AE129" s="338"/>
      <c r="AF129" s="338"/>
      <c r="AG129" s="338"/>
      <c r="AH129" s="338"/>
      <c r="AI129" s="338"/>
      <c r="AJ129" s="338"/>
      <c r="AK129" s="338"/>
      <c r="AL129" s="338"/>
      <c r="AM129" s="338"/>
      <c r="AN129" s="273"/>
      <c r="AO129" s="193"/>
      <c r="BB129" s="51" t="b">
        <f t="shared" si="22"/>
        <v>0</v>
      </c>
    </row>
    <row r="130" spans="1:54" x14ac:dyDescent="0.25">
      <c r="A130" s="297" t="s">
        <v>68</v>
      </c>
      <c r="B130" s="70" t="s">
        <v>97</v>
      </c>
      <c r="C130" s="102">
        <f t="shared" si="28"/>
        <v>1024088</v>
      </c>
      <c r="D130" s="77">
        <f>D131+D132+D133</f>
        <v>524763</v>
      </c>
      <c r="E130" s="77">
        <f>E131+E132+E133</f>
        <v>499325</v>
      </c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271" t="s">
        <v>170</v>
      </c>
      <c r="V130" s="297" t="s">
        <v>64</v>
      </c>
      <c r="W130" s="360">
        <v>92.5</v>
      </c>
      <c r="X130" s="271">
        <v>97.91</v>
      </c>
      <c r="Y130" s="271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>
        <f>X130</f>
        <v>97.91</v>
      </c>
      <c r="AO130" s="475" t="s">
        <v>373</v>
      </c>
      <c r="AP130" s="479"/>
      <c r="AQ130" s="479"/>
      <c r="AR130" s="479"/>
      <c r="AS130" s="479"/>
      <c r="AT130" s="479"/>
      <c r="AU130" s="479"/>
      <c r="AV130" s="479"/>
      <c r="BB130" s="51" t="b">
        <f t="shared" si="22"/>
        <v>0</v>
      </c>
    </row>
    <row r="131" spans="1:54" ht="60" x14ac:dyDescent="0.25">
      <c r="A131" s="298"/>
      <c r="B131" s="73" t="s">
        <v>100</v>
      </c>
      <c r="C131" s="102">
        <f t="shared" si="28"/>
        <v>0</v>
      </c>
      <c r="D131" s="77">
        <f t="shared" ref="D131:E133" si="39">D135</f>
        <v>0</v>
      </c>
      <c r="E131" s="77">
        <f t="shared" si="39"/>
        <v>0</v>
      </c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272"/>
      <c r="V131" s="298"/>
      <c r="W131" s="450"/>
      <c r="X131" s="272"/>
      <c r="Y131" s="272"/>
      <c r="Z131" s="272"/>
      <c r="AA131" s="272"/>
      <c r="AB131" s="272"/>
      <c r="AC131" s="272"/>
      <c r="AD131" s="272"/>
      <c r="AE131" s="272"/>
      <c r="AF131" s="272"/>
      <c r="AG131" s="272"/>
      <c r="AH131" s="272"/>
      <c r="AI131" s="272"/>
      <c r="AJ131" s="272"/>
      <c r="AK131" s="272"/>
      <c r="AL131" s="272"/>
      <c r="AM131" s="272"/>
      <c r="AN131" s="272"/>
      <c r="AO131" s="475"/>
      <c r="AP131" s="479"/>
      <c r="AQ131" s="479"/>
      <c r="AR131" s="479"/>
      <c r="AS131" s="479"/>
      <c r="AT131" s="479"/>
      <c r="AU131" s="479"/>
      <c r="AV131" s="479"/>
      <c r="BB131" s="51" t="b">
        <f t="shared" si="22"/>
        <v>0</v>
      </c>
    </row>
    <row r="132" spans="1:54" ht="60" x14ac:dyDescent="0.25">
      <c r="A132" s="298"/>
      <c r="B132" s="73" t="s">
        <v>101</v>
      </c>
      <c r="C132" s="102">
        <f t="shared" si="28"/>
        <v>1024088</v>
      </c>
      <c r="D132" s="77">
        <f t="shared" si="39"/>
        <v>524763</v>
      </c>
      <c r="E132" s="77">
        <f>E136</f>
        <v>499325</v>
      </c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272"/>
      <c r="V132" s="298"/>
      <c r="W132" s="450"/>
      <c r="X132" s="272"/>
      <c r="Y132" s="272"/>
      <c r="Z132" s="272"/>
      <c r="AA132" s="272"/>
      <c r="AB132" s="272"/>
      <c r="AC132" s="272"/>
      <c r="AD132" s="272"/>
      <c r="AE132" s="272"/>
      <c r="AF132" s="272"/>
      <c r="AG132" s="272"/>
      <c r="AH132" s="272"/>
      <c r="AI132" s="272"/>
      <c r="AJ132" s="272"/>
      <c r="AK132" s="272"/>
      <c r="AL132" s="272"/>
      <c r="AM132" s="272"/>
      <c r="AN132" s="272"/>
      <c r="AO132" s="475"/>
      <c r="AP132" s="479"/>
      <c r="AQ132" s="479"/>
      <c r="AR132" s="479"/>
      <c r="AS132" s="479"/>
      <c r="AT132" s="479"/>
      <c r="AU132" s="479"/>
      <c r="AV132" s="479"/>
      <c r="BB132" s="51" t="b">
        <f t="shared" si="22"/>
        <v>0</v>
      </c>
    </row>
    <row r="133" spans="1:54" ht="30" x14ac:dyDescent="0.25">
      <c r="A133" s="299"/>
      <c r="B133" s="70" t="s">
        <v>102</v>
      </c>
      <c r="C133" s="102">
        <f t="shared" si="28"/>
        <v>0</v>
      </c>
      <c r="D133" s="77">
        <f t="shared" si="39"/>
        <v>0</v>
      </c>
      <c r="E133" s="77">
        <f t="shared" si="39"/>
        <v>0</v>
      </c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272"/>
      <c r="V133" s="298"/>
      <c r="W133" s="450"/>
      <c r="X133" s="272"/>
      <c r="Y133" s="272"/>
      <c r="Z133" s="272"/>
      <c r="AA133" s="272"/>
      <c r="AB133" s="272"/>
      <c r="AC133" s="272"/>
      <c r="AD133" s="272"/>
      <c r="AE133" s="272"/>
      <c r="AF133" s="272"/>
      <c r="AG133" s="272"/>
      <c r="AH133" s="272"/>
      <c r="AI133" s="272"/>
      <c r="AJ133" s="272"/>
      <c r="AK133" s="272"/>
      <c r="AL133" s="272"/>
      <c r="AM133" s="272"/>
      <c r="AN133" s="272"/>
      <c r="AO133" s="475"/>
      <c r="AP133" s="479"/>
      <c r="AQ133" s="479"/>
      <c r="AR133" s="479"/>
      <c r="AS133" s="479"/>
      <c r="AT133" s="479"/>
      <c r="AU133" s="479"/>
      <c r="AV133" s="479"/>
      <c r="BB133" s="51" t="b">
        <f t="shared" si="22"/>
        <v>0</v>
      </c>
    </row>
    <row r="134" spans="1:54" x14ac:dyDescent="0.25">
      <c r="A134" s="297" t="s">
        <v>69</v>
      </c>
      <c r="B134" s="70" t="s">
        <v>97</v>
      </c>
      <c r="C134" s="102">
        <f t="shared" si="28"/>
        <v>1024088</v>
      </c>
      <c r="D134" s="77">
        <f>D135+D136+D137</f>
        <v>524763</v>
      </c>
      <c r="E134" s="77">
        <f>E135+E136+E137</f>
        <v>499325</v>
      </c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272"/>
      <c r="V134" s="298"/>
      <c r="W134" s="450"/>
      <c r="X134" s="272"/>
      <c r="Y134" s="272"/>
      <c r="Z134" s="272"/>
      <c r="AA134" s="272"/>
      <c r="AB134" s="272"/>
      <c r="AC134" s="272"/>
      <c r="AD134" s="272"/>
      <c r="AE134" s="272"/>
      <c r="AF134" s="272"/>
      <c r="AG134" s="272"/>
      <c r="AH134" s="272"/>
      <c r="AI134" s="272"/>
      <c r="AJ134" s="272"/>
      <c r="AK134" s="272"/>
      <c r="AL134" s="272"/>
      <c r="AM134" s="272"/>
      <c r="AN134" s="272"/>
      <c r="AO134" s="475"/>
      <c r="AP134" s="479"/>
      <c r="AQ134" s="479"/>
      <c r="AR134" s="479"/>
      <c r="AS134" s="479"/>
      <c r="AT134" s="479"/>
      <c r="AU134" s="479"/>
      <c r="AV134" s="479"/>
      <c r="BB134" s="51" t="b">
        <f t="shared" si="22"/>
        <v>0</v>
      </c>
    </row>
    <row r="135" spans="1:54" ht="60" x14ac:dyDescent="0.25">
      <c r="A135" s="298"/>
      <c r="B135" s="73" t="s">
        <v>174</v>
      </c>
      <c r="C135" s="102">
        <f t="shared" si="28"/>
        <v>0</v>
      </c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272"/>
      <c r="V135" s="298"/>
      <c r="W135" s="450"/>
      <c r="X135" s="272"/>
      <c r="Y135" s="272"/>
      <c r="Z135" s="272"/>
      <c r="AA135" s="272"/>
      <c r="AB135" s="272"/>
      <c r="AC135" s="272"/>
      <c r="AD135" s="272"/>
      <c r="AE135" s="272"/>
      <c r="AF135" s="272"/>
      <c r="AG135" s="272"/>
      <c r="AH135" s="272"/>
      <c r="AI135" s="272"/>
      <c r="AJ135" s="272"/>
      <c r="AK135" s="272"/>
      <c r="AL135" s="272"/>
      <c r="AM135" s="272"/>
      <c r="AN135" s="272"/>
      <c r="AO135" s="475" t="s">
        <v>374</v>
      </c>
      <c r="AP135" s="476"/>
      <c r="AQ135" s="476"/>
      <c r="AR135" s="476"/>
      <c r="AS135" s="476"/>
      <c r="AT135" s="476"/>
      <c r="AU135" s="476"/>
      <c r="AV135" s="476"/>
      <c r="BB135" s="51" t="b">
        <f t="shared" si="22"/>
        <v>0</v>
      </c>
    </row>
    <row r="136" spans="1:54" ht="60" x14ac:dyDescent="0.25">
      <c r="A136" s="298"/>
      <c r="B136" s="73" t="s">
        <v>101</v>
      </c>
      <c r="C136" s="102">
        <f t="shared" si="28"/>
        <v>1024088</v>
      </c>
      <c r="D136" s="77">
        <v>524763</v>
      </c>
      <c r="E136" s="77">
        <v>499325</v>
      </c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272"/>
      <c r="V136" s="298"/>
      <c r="W136" s="450"/>
      <c r="X136" s="272"/>
      <c r="Y136" s="272"/>
      <c r="Z136" s="272"/>
      <c r="AA136" s="272"/>
      <c r="AB136" s="272"/>
      <c r="AC136" s="272"/>
      <c r="AD136" s="272"/>
      <c r="AE136" s="272"/>
      <c r="AF136" s="272"/>
      <c r="AG136" s="272"/>
      <c r="AH136" s="272"/>
      <c r="AI136" s="272"/>
      <c r="AJ136" s="272"/>
      <c r="AK136" s="272"/>
      <c r="AL136" s="272"/>
      <c r="AM136" s="272"/>
      <c r="AN136" s="272"/>
      <c r="AO136" s="193" t="s">
        <v>376</v>
      </c>
      <c r="BB136" s="51" t="b">
        <f t="shared" si="22"/>
        <v>0</v>
      </c>
    </row>
    <row r="137" spans="1:54" ht="30" x14ac:dyDescent="0.25">
      <c r="A137" s="299"/>
      <c r="B137" s="80" t="s">
        <v>102</v>
      </c>
      <c r="C137" s="102">
        <f t="shared" si="28"/>
        <v>0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273"/>
      <c r="V137" s="299"/>
      <c r="W137" s="361"/>
      <c r="X137" s="273"/>
      <c r="Y137" s="273"/>
      <c r="Z137" s="273"/>
      <c r="AA137" s="273"/>
      <c r="AB137" s="273"/>
      <c r="AC137" s="273"/>
      <c r="AD137" s="273"/>
      <c r="AE137" s="273"/>
      <c r="AF137" s="273"/>
      <c r="AG137" s="273"/>
      <c r="AH137" s="273"/>
      <c r="AI137" s="273"/>
      <c r="AJ137" s="273"/>
      <c r="AK137" s="273"/>
      <c r="AL137" s="273"/>
      <c r="AM137" s="273"/>
      <c r="AN137" s="273"/>
      <c r="AO137" s="193"/>
      <c r="BB137" s="51" t="b">
        <f t="shared" ref="BB137:BB173" si="40">3078000=G137</f>
        <v>0</v>
      </c>
    </row>
    <row r="138" spans="1:54" x14ac:dyDescent="0.25">
      <c r="A138" s="297" t="s">
        <v>65</v>
      </c>
      <c r="B138" s="70" t="s">
        <v>97</v>
      </c>
      <c r="C138" s="102">
        <f t="shared" si="28"/>
        <v>6460486</v>
      </c>
      <c r="D138" s="77">
        <f>D139+D140+D141</f>
        <v>2871881</v>
      </c>
      <c r="E138" s="77">
        <f>E139+E140+E141</f>
        <v>3588605</v>
      </c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271" t="s">
        <v>170</v>
      </c>
      <c r="V138" s="297" t="s">
        <v>64</v>
      </c>
      <c r="W138" s="360">
        <v>76.7</v>
      </c>
      <c r="X138" s="271">
        <v>95.17</v>
      </c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>
        <f>X138</f>
        <v>95.17</v>
      </c>
      <c r="AO138" s="479" t="s">
        <v>377</v>
      </c>
      <c r="AP138" s="479"/>
      <c r="AQ138" s="479"/>
      <c r="AR138" s="479"/>
      <c r="AS138" s="479"/>
      <c r="AT138" s="479"/>
      <c r="AU138" s="479"/>
      <c r="AV138" s="479"/>
      <c r="BB138" s="51" t="b">
        <f t="shared" si="40"/>
        <v>0</v>
      </c>
    </row>
    <row r="139" spans="1:54" ht="75" customHeight="1" x14ac:dyDescent="0.25">
      <c r="A139" s="298"/>
      <c r="B139" s="73" t="s">
        <v>100</v>
      </c>
      <c r="C139" s="102">
        <f t="shared" si="28"/>
        <v>0</v>
      </c>
      <c r="D139" s="77">
        <f t="shared" ref="D139:E141" si="41">D143</f>
        <v>0</v>
      </c>
      <c r="E139" s="77">
        <f t="shared" si="41"/>
        <v>0</v>
      </c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272"/>
      <c r="V139" s="298"/>
      <c r="W139" s="450"/>
      <c r="X139" s="272"/>
      <c r="Y139" s="272"/>
      <c r="Z139" s="272"/>
      <c r="AA139" s="272"/>
      <c r="AB139" s="272"/>
      <c r="AC139" s="272"/>
      <c r="AD139" s="272"/>
      <c r="AE139" s="272"/>
      <c r="AF139" s="272"/>
      <c r="AG139" s="272"/>
      <c r="AH139" s="272"/>
      <c r="AI139" s="272"/>
      <c r="AJ139" s="272"/>
      <c r="AK139" s="272"/>
      <c r="AL139" s="272"/>
      <c r="AM139" s="272"/>
      <c r="AN139" s="272"/>
      <c r="AO139" s="479"/>
      <c r="AP139" s="479"/>
      <c r="AQ139" s="479"/>
      <c r="AR139" s="479"/>
      <c r="AS139" s="479"/>
      <c r="AT139" s="479"/>
      <c r="AU139" s="479"/>
      <c r="AV139" s="479"/>
      <c r="BB139" s="51" t="b">
        <f t="shared" si="40"/>
        <v>0</v>
      </c>
    </row>
    <row r="140" spans="1:54" ht="78.75" customHeight="1" x14ac:dyDescent="0.25">
      <c r="A140" s="298"/>
      <c r="B140" s="73" t="s">
        <v>101</v>
      </c>
      <c r="C140" s="102">
        <f t="shared" si="28"/>
        <v>6460486</v>
      </c>
      <c r="D140" s="77">
        <f t="shared" si="41"/>
        <v>2871881</v>
      </c>
      <c r="E140" s="77">
        <f t="shared" si="41"/>
        <v>3588605</v>
      </c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272"/>
      <c r="V140" s="298"/>
      <c r="W140" s="450"/>
      <c r="X140" s="272"/>
      <c r="Y140" s="272"/>
      <c r="Z140" s="272"/>
      <c r="AA140" s="272"/>
      <c r="AB140" s="272"/>
      <c r="AC140" s="272"/>
      <c r="AD140" s="272"/>
      <c r="AE140" s="272"/>
      <c r="AF140" s="272"/>
      <c r="AG140" s="272"/>
      <c r="AH140" s="272"/>
      <c r="AI140" s="272"/>
      <c r="AJ140" s="272"/>
      <c r="AK140" s="272"/>
      <c r="AL140" s="272"/>
      <c r="AM140" s="272"/>
      <c r="AN140" s="272"/>
      <c r="AO140" s="479"/>
      <c r="AP140" s="479"/>
      <c r="AQ140" s="479"/>
      <c r="AR140" s="479"/>
      <c r="AS140" s="479"/>
      <c r="AT140" s="479"/>
      <c r="AU140" s="479"/>
      <c r="AV140" s="479"/>
      <c r="BB140" s="51" t="b">
        <f t="shared" si="40"/>
        <v>0</v>
      </c>
    </row>
    <row r="141" spans="1:54" ht="30" x14ac:dyDescent="0.25">
      <c r="A141" s="299"/>
      <c r="B141" s="80" t="s">
        <v>102</v>
      </c>
      <c r="C141" s="102">
        <f t="shared" si="28"/>
        <v>0</v>
      </c>
      <c r="D141" s="77">
        <f t="shared" si="41"/>
        <v>0</v>
      </c>
      <c r="E141" s="77">
        <f t="shared" si="41"/>
        <v>0</v>
      </c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272"/>
      <c r="V141" s="298"/>
      <c r="W141" s="450"/>
      <c r="X141" s="272"/>
      <c r="Y141" s="272"/>
      <c r="Z141" s="272"/>
      <c r="AA141" s="272"/>
      <c r="AB141" s="272"/>
      <c r="AC141" s="272"/>
      <c r="AD141" s="272"/>
      <c r="AE141" s="272"/>
      <c r="AF141" s="272"/>
      <c r="AG141" s="272"/>
      <c r="AH141" s="272"/>
      <c r="AI141" s="272"/>
      <c r="AJ141" s="272"/>
      <c r="AK141" s="272"/>
      <c r="AL141" s="272"/>
      <c r="AM141" s="272"/>
      <c r="AN141" s="272"/>
      <c r="AO141" s="479"/>
      <c r="AP141" s="479"/>
      <c r="AQ141" s="479"/>
      <c r="AR141" s="479"/>
      <c r="AS141" s="479"/>
      <c r="AT141" s="479"/>
      <c r="AU141" s="479"/>
      <c r="AV141" s="479"/>
      <c r="BB141" s="51" t="b">
        <f t="shared" si="40"/>
        <v>0</v>
      </c>
    </row>
    <row r="142" spans="1:54" x14ac:dyDescent="0.25">
      <c r="A142" s="315" t="s">
        <v>66</v>
      </c>
      <c r="B142" s="70" t="s">
        <v>97</v>
      </c>
      <c r="C142" s="77">
        <f t="shared" si="28"/>
        <v>6460486</v>
      </c>
      <c r="D142" s="77">
        <f>D143+D144+D145</f>
        <v>2871881</v>
      </c>
      <c r="E142" s="77">
        <f>E143+E144+E145</f>
        <v>3588605</v>
      </c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272"/>
      <c r="V142" s="298"/>
      <c r="W142" s="450"/>
      <c r="X142" s="272"/>
      <c r="Y142" s="272"/>
      <c r="Z142" s="272"/>
      <c r="AA142" s="272"/>
      <c r="AB142" s="272"/>
      <c r="AC142" s="272"/>
      <c r="AD142" s="272"/>
      <c r="AE142" s="272"/>
      <c r="AF142" s="272"/>
      <c r="AG142" s="272"/>
      <c r="AH142" s="272"/>
      <c r="AI142" s="272"/>
      <c r="AJ142" s="272"/>
      <c r="AK142" s="272"/>
      <c r="AL142" s="272"/>
      <c r="AM142" s="272"/>
      <c r="AN142" s="272"/>
      <c r="AO142" s="475"/>
      <c r="AP142" s="479"/>
      <c r="AQ142" s="479"/>
      <c r="AR142" s="479"/>
      <c r="AS142" s="479"/>
      <c r="AT142" s="479"/>
      <c r="AU142" s="479"/>
      <c r="AV142" s="479"/>
      <c r="BB142" s="51" t="b">
        <f t="shared" si="40"/>
        <v>0</v>
      </c>
    </row>
    <row r="143" spans="1:54" ht="90" customHeight="1" x14ac:dyDescent="0.25">
      <c r="A143" s="315"/>
      <c r="B143" s="73" t="s">
        <v>100</v>
      </c>
      <c r="C143" s="77">
        <f t="shared" si="28"/>
        <v>0</v>
      </c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272"/>
      <c r="V143" s="298"/>
      <c r="W143" s="450"/>
      <c r="X143" s="272"/>
      <c r="Y143" s="272"/>
      <c r="Z143" s="272"/>
      <c r="AA143" s="272"/>
      <c r="AB143" s="272"/>
      <c r="AC143" s="272"/>
      <c r="AD143" s="272"/>
      <c r="AE143" s="272"/>
      <c r="AF143" s="272"/>
      <c r="AG143" s="272"/>
      <c r="AH143" s="272"/>
      <c r="AI143" s="272"/>
      <c r="AJ143" s="272"/>
      <c r="AK143" s="272"/>
      <c r="AL143" s="272"/>
      <c r="AM143" s="272"/>
      <c r="AN143" s="272"/>
      <c r="AO143" s="475" t="s">
        <v>378</v>
      </c>
      <c r="AP143" s="476"/>
      <c r="AQ143" s="476"/>
      <c r="AR143" s="476"/>
      <c r="AS143" s="476"/>
      <c r="AT143" s="476"/>
      <c r="AU143" s="476"/>
      <c r="AV143" s="476"/>
      <c r="BB143" s="51" t="b">
        <f t="shared" si="40"/>
        <v>0</v>
      </c>
    </row>
    <row r="144" spans="1:54" ht="81.75" customHeight="1" x14ac:dyDescent="0.25">
      <c r="A144" s="315"/>
      <c r="B144" s="73" t="s">
        <v>101</v>
      </c>
      <c r="C144" s="77">
        <f t="shared" si="28"/>
        <v>6460486</v>
      </c>
      <c r="D144" s="77">
        <v>2871881</v>
      </c>
      <c r="E144" s="77">
        <v>3588605</v>
      </c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272"/>
      <c r="V144" s="298"/>
      <c r="W144" s="450"/>
      <c r="X144" s="272"/>
      <c r="Y144" s="272"/>
      <c r="Z144" s="272"/>
      <c r="AA144" s="272"/>
      <c r="AB144" s="272"/>
      <c r="AC144" s="272"/>
      <c r="AD144" s="272"/>
      <c r="AE144" s="272"/>
      <c r="AF144" s="272"/>
      <c r="AG144" s="272"/>
      <c r="AH144" s="272"/>
      <c r="AI144" s="272"/>
      <c r="AJ144" s="272"/>
      <c r="AK144" s="272"/>
      <c r="AL144" s="272"/>
      <c r="AM144" s="272"/>
      <c r="AN144" s="272"/>
      <c r="AO144" s="193" t="s">
        <v>375</v>
      </c>
      <c r="BB144" s="51" t="b">
        <f t="shared" si="40"/>
        <v>0</v>
      </c>
    </row>
    <row r="145" spans="1:54" ht="30" x14ac:dyDescent="0.25">
      <c r="A145" s="315"/>
      <c r="B145" s="70" t="s">
        <v>102</v>
      </c>
      <c r="C145" s="77">
        <f t="shared" si="28"/>
        <v>0</v>
      </c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273"/>
      <c r="V145" s="299"/>
      <c r="W145" s="361"/>
      <c r="X145" s="273"/>
      <c r="Y145" s="273"/>
      <c r="Z145" s="273"/>
      <c r="AA145" s="273"/>
      <c r="AB145" s="273"/>
      <c r="AC145" s="273"/>
      <c r="AD145" s="273"/>
      <c r="AE145" s="273"/>
      <c r="AF145" s="273"/>
      <c r="AG145" s="273"/>
      <c r="AH145" s="273"/>
      <c r="AI145" s="273"/>
      <c r="AJ145" s="273"/>
      <c r="AK145" s="273"/>
      <c r="AL145" s="273"/>
      <c r="AM145" s="273"/>
      <c r="AN145" s="273"/>
      <c r="AO145" s="193"/>
      <c r="BB145" s="51" t="b">
        <f t="shared" si="40"/>
        <v>0</v>
      </c>
    </row>
    <row r="146" spans="1:54" ht="15" customHeight="1" x14ac:dyDescent="0.25">
      <c r="A146" s="315" t="s">
        <v>80</v>
      </c>
      <c r="B146" s="70" t="s">
        <v>97</v>
      </c>
      <c r="C146" s="77">
        <f t="shared" si="28"/>
        <v>206927</v>
      </c>
      <c r="D146" s="77">
        <f>D147+D148+D149</f>
        <v>102844</v>
      </c>
      <c r="E146" s="77">
        <f>E147+E148+E149</f>
        <v>104083</v>
      </c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271" t="s">
        <v>170</v>
      </c>
      <c r="V146" s="297" t="s">
        <v>64</v>
      </c>
      <c r="W146" s="360">
        <v>97.1</v>
      </c>
      <c r="X146" s="271">
        <v>95.51</v>
      </c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271">
        <f>X146</f>
        <v>95.51</v>
      </c>
      <c r="AO146" s="475" t="s">
        <v>379</v>
      </c>
      <c r="AP146" s="479"/>
      <c r="AQ146" s="479"/>
      <c r="AR146" s="479"/>
      <c r="AS146" s="479"/>
      <c r="AT146" s="479"/>
      <c r="AU146" s="479"/>
      <c r="AV146" s="479"/>
      <c r="BB146" s="51" t="b">
        <f t="shared" si="40"/>
        <v>0</v>
      </c>
    </row>
    <row r="147" spans="1:54" ht="60" x14ac:dyDescent="0.25">
      <c r="A147" s="315"/>
      <c r="B147" s="73" t="s">
        <v>100</v>
      </c>
      <c r="C147" s="77">
        <f t="shared" si="28"/>
        <v>0</v>
      </c>
      <c r="D147" s="77">
        <f t="shared" ref="D147:E149" si="42">D151</f>
        <v>0</v>
      </c>
      <c r="E147" s="77">
        <f t="shared" si="42"/>
        <v>0</v>
      </c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272"/>
      <c r="V147" s="298"/>
      <c r="W147" s="450"/>
      <c r="X147" s="272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272"/>
      <c r="AO147" s="475"/>
      <c r="AP147" s="479"/>
      <c r="AQ147" s="479"/>
      <c r="AR147" s="479"/>
      <c r="AS147" s="479"/>
      <c r="AT147" s="479"/>
      <c r="AU147" s="479"/>
      <c r="AV147" s="479"/>
      <c r="BB147" s="51" t="b">
        <f t="shared" si="40"/>
        <v>0</v>
      </c>
    </row>
    <row r="148" spans="1:54" ht="60" x14ac:dyDescent="0.25">
      <c r="A148" s="315"/>
      <c r="B148" s="73" t="s">
        <v>101</v>
      </c>
      <c r="C148" s="77">
        <f t="shared" si="28"/>
        <v>206927</v>
      </c>
      <c r="D148" s="77">
        <f t="shared" si="42"/>
        <v>102844</v>
      </c>
      <c r="E148" s="77">
        <f t="shared" si="42"/>
        <v>104083</v>
      </c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272"/>
      <c r="V148" s="298"/>
      <c r="W148" s="450"/>
      <c r="X148" s="272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272"/>
      <c r="AO148" s="475"/>
      <c r="AP148" s="479"/>
      <c r="AQ148" s="479"/>
      <c r="AR148" s="479"/>
      <c r="AS148" s="479"/>
      <c r="AT148" s="479"/>
      <c r="AU148" s="479"/>
      <c r="AV148" s="479"/>
      <c r="BB148" s="51" t="b">
        <f t="shared" si="40"/>
        <v>0</v>
      </c>
    </row>
    <row r="149" spans="1:54" ht="30" x14ac:dyDescent="0.25">
      <c r="A149" s="315"/>
      <c r="B149" s="70" t="s">
        <v>102</v>
      </c>
      <c r="C149" s="77">
        <f t="shared" si="28"/>
        <v>0</v>
      </c>
      <c r="D149" s="77">
        <f t="shared" si="42"/>
        <v>0</v>
      </c>
      <c r="E149" s="77">
        <f t="shared" si="42"/>
        <v>0</v>
      </c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272"/>
      <c r="V149" s="298"/>
      <c r="W149" s="450"/>
      <c r="X149" s="272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272"/>
      <c r="AO149" s="475"/>
      <c r="AP149" s="479"/>
      <c r="AQ149" s="479"/>
      <c r="AR149" s="479"/>
      <c r="AS149" s="479"/>
      <c r="AT149" s="479"/>
      <c r="AU149" s="479"/>
      <c r="AV149" s="479"/>
      <c r="BB149" s="51" t="b">
        <f t="shared" si="40"/>
        <v>0</v>
      </c>
    </row>
    <row r="150" spans="1:54" ht="15" customHeight="1" x14ac:dyDescent="0.25">
      <c r="A150" s="297" t="s">
        <v>81</v>
      </c>
      <c r="B150" s="70" t="s">
        <v>97</v>
      </c>
      <c r="C150" s="102">
        <f t="shared" si="28"/>
        <v>206927</v>
      </c>
      <c r="D150" s="77">
        <f>D151+D152+D153</f>
        <v>102844</v>
      </c>
      <c r="E150" s="77">
        <f>E151+E152+E153</f>
        <v>104083</v>
      </c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272"/>
      <c r="V150" s="298"/>
      <c r="W150" s="450"/>
      <c r="X150" s="272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272"/>
      <c r="AO150" s="475"/>
      <c r="AP150" s="479"/>
      <c r="AQ150" s="479"/>
      <c r="AR150" s="479"/>
      <c r="AS150" s="479"/>
      <c r="AT150" s="479"/>
      <c r="AU150" s="479"/>
      <c r="AV150" s="479"/>
      <c r="BB150" s="51" t="b">
        <f t="shared" si="40"/>
        <v>0</v>
      </c>
    </row>
    <row r="151" spans="1:54" ht="60" x14ac:dyDescent="0.25">
      <c r="A151" s="299"/>
      <c r="B151" s="73" t="s">
        <v>100</v>
      </c>
      <c r="C151" s="77">
        <f t="shared" si="28"/>
        <v>0</v>
      </c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273"/>
      <c r="V151" s="299"/>
      <c r="W151" s="361"/>
      <c r="X151" s="273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273"/>
      <c r="AO151" s="475" t="s">
        <v>380</v>
      </c>
      <c r="AP151" s="476"/>
      <c r="AQ151" s="476"/>
      <c r="AR151" s="476"/>
      <c r="AS151" s="476"/>
      <c r="AT151" s="476"/>
      <c r="AU151" s="476"/>
      <c r="AV151" s="476"/>
      <c r="BB151" s="51" t="b">
        <f t="shared" si="40"/>
        <v>0</v>
      </c>
    </row>
    <row r="152" spans="1:54" ht="60" x14ac:dyDescent="0.25">
      <c r="A152" s="80" t="s">
        <v>175</v>
      </c>
      <c r="B152" s="73" t="s">
        <v>101</v>
      </c>
      <c r="C152" s="102">
        <f t="shared" si="28"/>
        <v>206927</v>
      </c>
      <c r="D152" s="77">
        <v>102844</v>
      </c>
      <c r="E152" s="77">
        <v>104083</v>
      </c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86"/>
      <c r="V152" s="86"/>
      <c r="W152" s="188"/>
      <c r="X152" s="74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193" t="s">
        <v>381</v>
      </c>
      <c r="BB152" s="51" t="b">
        <f t="shared" si="40"/>
        <v>0</v>
      </c>
    </row>
    <row r="153" spans="1:54" ht="30" x14ac:dyDescent="0.25">
      <c r="A153" s="84"/>
      <c r="B153" s="80" t="s">
        <v>102</v>
      </c>
      <c r="C153" s="102">
        <f t="shared" si="28"/>
        <v>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84"/>
      <c r="V153" s="84"/>
      <c r="W153" s="186"/>
      <c r="X153" s="75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193"/>
      <c r="BB153" s="51" t="b">
        <f t="shared" si="40"/>
        <v>0</v>
      </c>
    </row>
    <row r="154" spans="1:54" x14ac:dyDescent="0.25">
      <c r="A154" s="297" t="s">
        <v>71</v>
      </c>
      <c r="B154" s="70" t="s">
        <v>97</v>
      </c>
      <c r="C154" s="102">
        <f t="shared" si="28"/>
        <v>4031532</v>
      </c>
      <c r="D154" s="77">
        <f t="shared" ref="D154:T154" si="43">D155+D156+D157</f>
        <v>88108</v>
      </c>
      <c r="E154" s="77">
        <f t="shared" si="43"/>
        <v>172824</v>
      </c>
      <c r="F154" s="77">
        <f t="shared" si="43"/>
        <v>189900</v>
      </c>
      <c r="G154" s="77">
        <f t="shared" si="43"/>
        <v>222800</v>
      </c>
      <c r="H154" s="77">
        <f t="shared" si="43"/>
        <v>258300</v>
      </c>
      <c r="I154" s="77">
        <f t="shared" si="43"/>
        <v>258300</v>
      </c>
      <c r="J154" s="77">
        <f t="shared" si="43"/>
        <v>258300</v>
      </c>
      <c r="K154" s="77">
        <f t="shared" si="43"/>
        <v>258300</v>
      </c>
      <c r="L154" s="77">
        <f t="shared" si="43"/>
        <v>258300</v>
      </c>
      <c r="M154" s="77">
        <f t="shared" si="43"/>
        <v>258300</v>
      </c>
      <c r="N154" s="77">
        <f t="shared" si="43"/>
        <v>258300</v>
      </c>
      <c r="O154" s="77">
        <f t="shared" si="43"/>
        <v>258300</v>
      </c>
      <c r="P154" s="77">
        <f t="shared" si="43"/>
        <v>258300</v>
      </c>
      <c r="Q154" s="77">
        <f t="shared" si="43"/>
        <v>258300</v>
      </c>
      <c r="R154" s="77">
        <f>R155+R156+R157</f>
        <v>258300</v>
      </c>
      <c r="S154" s="77">
        <f>S155+S156+S157</f>
        <v>258300</v>
      </c>
      <c r="T154" s="77">
        <f t="shared" si="43"/>
        <v>258300</v>
      </c>
      <c r="U154" s="271" t="s">
        <v>170</v>
      </c>
      <c r="V154" s="297" t="s">
        <v>64</v>
      </c>
      <c r="W154" s="271">
        <v>99.96</v>
      </c>
      <c r="X154" s="271">
        <v>99.9</v>
      </c>
      <c r="Y154" s="271">
        <v>95</v>
      </c>
      <c r="Z154" s="271">
        <v>95</v>
      </c>
      <c r="AA154" s="271">
        <v>95</v>
      </c>
      <c r="AB154" s="271">
        <v>95</v>
      </c>
      <c r="AC154" s="271">
        <v>95</v>
      </c>
      <c r="AD154" s="271">
        <v>95</v>
      </c>
      <c r="AE154" s="271">
        <v>95</v>
      </c>
      <c r="AF154" s="271">
        <v>95</v>
      </c>
      <c r="AG154" s="271">
        <v>95</v>
      </c>
      <c r="AH154" s="271">
        <v>95</v>
      </c>
      <c r="AI154" s="271">
        <v>95</v>
      </c>
      <c r="AJ154" s="271">
        <v>95</v>
      </c>
      <c r="AK154" s="271">
        <v>95</v>
      </c>
      <c r="AL154" s="271">
        <v>95</v>
      </c>
      <c r="AM154" s="271">
        <v>95</v>
      </c>
      <c r="AN154" s="271">
        <f>AM154</f>
        <v>95</v>
      </c>
      <c r="AO154" s="205"/>
      <c r="AP154" s="94"/>
      <c r="AQ154" s="94"/>
      <c r="AR154" s="94"/>
      <c r="AS154" s="94"/>
      <c r="AT154" s="94"/>
      <c r="AU154" s="94"/>
      <c r="AV154" s="94"/>
      <c r="BB154" s="51" t="b">
        <f t="shared" si="40"/>
        <v>0</v>
      </c>
    </row>
    <row r="155" spans="1:54" ht="60" x14ac:dyDescent="0.25">
      <c r="A155" s="298"/>
      <c r="B155" s="73" t="s">
        <v>100</v>
      </c>
      <c r="C155" s="102">
        <f t="shared" si="28"/>
        <v>0</v>
      </c>
      <c r="D155" s="77">
        <f t="shared" ref="D155:Q157" si="44">D159</f>
        <v>0</v>
      </c>
      <c r="E155" s="77">
        <f t="shared" si="44"/>
        <v>0</v>
      </c>
      <c r="F155" s="77">
        <f t="shared" si="44"/>
        <v>0</v>
      </c>
      <c r="G155" s="77">
        <f t="shared" si="44"/>
        <v>0</v>
      </c>
      <c r="H155" s="77">
        <f t="shared" si="44"/>
        <v>0</v>
      </c>
      <c r="I155" s="77">
        <f t="shared" si="44"/>
        <v>0</v>
      </c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272"/>
      <c r="V155" s="298"/>
      <c r="W155" s="272"/>
      <c r="X155" s="272"/>
      <c r="Y155" s="272"/>
      <c r="Z155" s="272"/>
      <c r="AA155" s="272"/>
      <c r="AB155" s="272"/>
      <c r="AC155" s="272"/>
      <c r="AD155" s="272"/>
      <c r="AE155" s="272"/>
      <c r="AF155" s="272"/>
      <c r="AG155" s="272"/>
      <c r="AH155" s="272"/>
      <c r="AI155" s="272"/>
      <c r="AJ155" s="272"/>
      <c r="AK155" s="272"/>
      <c r="AL155" s="272"/>
      <c r="AM155" s="272"/>
      <c r="AN155" s="272"/>
      <c r="AO155" s="475" t="s">
        <v>382</v>
      </c>
      <c r="AP155" s="479"/>
      <c r="AQ155" s="479"/>
      <c r="AR155" s="479"/>
      <c r="AS155" s="479"/>
      <c r="AT155" s="479"/>
      <c r="AU155" s="479"/>
      <c r="AV155" s="479"/>
      <c r="AW155" s="479"/>
      <c r="BB155" s="51" t="b">
        <f t="shared" si="40"/>
        <v>0</v>
      </c>
    </row>
    <row r="156" spans="1:54" ht="60" x14ac:dyDescent="0.25">
      <c r="A156" s="298"/>
      <c r="B156" s="73" t="s">
        <v>101</v>
      </c>
      <c r="C156" s="102">
        <f t="shared" si="28"/>
        <v>4031532</v>
      </c>
      <c r="D156" s="77">
        <f t="shared" si="44"/>
        <v>88108</v>
      </c>
      <c r="E156" s="77">
        <f t="shared" si="44"/>
        <v>172824</v>
      </c>
      <c r="F156" s="77">
        <f t="shared" si="44"/>
        <v>189900</v>
      </c>
      <c r="G156" s="77">
        <f t="shared" si="44"/>
        <v>222800</v>
      </c>
      <c r="H156" s="77">
        <f t="shared" si="44"/>
        <v>258300</v>
      </c>
      <c r="I156" s="77">
        <f t="shared" si="44"/>
        <v>258300</v>
      </c>
      <c r="J156" s="77">
        <f t="shared" si="44"/>
        <v>258300</v>
      </c>
      <c r="K156" s="77">
        <f t="shared" si="44"/>
        <v>258300</v>
      </c>
      <c r="L156" s="77">
        <f t="shared" si="44"/>
        <v>258300</v>
      </c>
      <c r="M156" s="77">
        <f t="shared" si="44"/>
        <v>258300</v>
      </c>
      <c r="N156" s="77">
        <f t="shared" si="44"/>
        <v>258300</v>
      </c>
      <c r="O156" s="77">
        <f t="shared" si="44"/>
        <v>258300</v>
      </c>
      <c r="P156" s="77">
        <f t="shared" si="44"/>
        <v>258300</v>
      </c>
      <c r="Q156" s="77">
        <f t="shared" si="44"/>
        <v>258300</v>
      </c>
      <c r="R156" s="77">
        <f>R160</f>
        <v>258300</v>
      </c>
      <c r="S156" s="77">
        <f>S160</f>
        <v>258300</v>
      </c>
      <c r="T156" s="77">
        <f>T160</f>
        <v>258300</v>
      </c>
      <c r="U156" s="272"/>
      <c r="V156" s="298"/>
      <c r="W156" s="272"/>
      <c r="X156" s="272"/>
      <c r="Y156" s="272"/>
      <c r="Z156" s="272"/>
      <c r="AA156" s="272"/>
      <c r="AB156" s="272"/>
      <c r="AC156" s="272"/>
      <c r="AD156" s="272"/>
      <c r="AE156" s="272"/>
      <c r="AF156" s="272"/>
      <c r="AG156" s="272"/>
      <c r="AH156" s="272"/>
      <c r="AI156" s="272"/>
      <c r="AJ156" s="272"/>
      <c r="AK156" s="272"/>
      <c r="AL156" s="272"/>
      <c r="AM156" s="272"/>
      <c r="AN156" s="272"/>
      <c r="AO156" s="475"/>
      <c r="AP156" s="479"/>
      <c r="AQ156" s="479"/>
      <c r="AR156" s="479"/>
      <c r="AS156" s="479"/>
      <c r="AT156" s="479"/>
      <c r="AU156" s="479"/>
      <c r="AV156" s="479"/>
      <c r="AW156" s="479"/>
      <c r="BB156" s="51" t="b">
        <f t="shared" si="40"/>
        <v>0</v>
      </c>
    </row>
    <row r="157" spans="1:54" ht="30" x14ac:dyDescent="0.25">
      <c r="A157" s="299"/>
      <c r="B157" s="80" t="s">
        <v>102</v>
      </c>
      <c r="C157" s="102">
        <f t="shared" si="28"/>
        <v>0</v>
      </c>
      <c r="D157" s="77">
        <f t="shared" si="44"/>
        <v>0</v>
      </c>
      <c r="E157" s="77">
        <f t="shared" si="44"/>
        <v>0</v>
      </c>
      <c r="F157" s="77">
        <f t="shared" si="44"/>
        <v>0</v>
      </c>
      <c r="G157" s="77">
        <f t="shared" si="44"/>
        <v>0</v>
      </c>
      <c r="H157" s="77">
        <f t="shared" si="44"/>
        <v>0</v>
      </c>
      <c r="I157" s="77">
        <f t="shared" si="44"/>
        <v>0</v>
      </c>
      <c r="J157" s="77">
        <f t="shared" si="44"/>
        <v>0</v>
      </c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272"/>
      <c r="V157" s="298"/>
      <c r="W157" s="272"/>
      <c r="X157" s="272"/>
      <c r="Y157" s="272"/>
      <c r="Z157" s="272"/>
      <c r="AA157" s="272"/>
      <c r="AB157" s="272"/>
      <c r="AC157" s="272"/>
      <c r="AD157" s="272"/>
      <c r="AE157" s="272"/>
      <c r="AF157" s="272"/>
      <c r="AG157" s="272"/>
      <c r="AH157" s="272"/>
      <c r="AI157" s="272"/>
      <c r="AJ157" s="272"/>
      <c r="AK157" s="272"/>
      <c r="AL157" s="272"/>
      <c r="AM157" s="272"/>
      <c r="AN157" s="272"/>
      <c r="AO157" s="475"/>
      <c r="AP157" s="479"/>
      <c r="AQ157" s="479"/>
      <c r="AR157" s="479"/>
      <c r="AS157" s="479"/>
      <c r="AT157" s="479"/>
      <c r="AU157" s="479"/>
      <c r="AV157" s="479"/>
      <c r="AW157" s="479"/>
      <c r="BB157" s="51" t="b">
        <f t="shared" si="40"/>
        <v>0</v>
      </c>
    </row>
    <row r="158" spans="1:54" x14ac:dyDescent="0.25">
      <c r="A158" s="297" t="s">
        <v>67</v>
      </c>
      <c r="B158" s="70" t="s">
        <v>97</v>
      </c>
      <c r="C158" s="102">
        <f t="shared" si="28"/>
        <v>4031532</v>
      </c>
      <c r="D158" s="77">
        <f t="shared" ref="D158:T158" si="45">D159+D160+D161</f>
        <v>88108</v>
      </c>
      <c r="E158" s="77">
        <f t="shared" si="45"/>
        <v>172824</v>
      </c>
      <c r="F158" s="77">
        <f t="shared" si="45"/>
        <v>189900</v>
      </c>
      <c r="G158" s="77">
        <f t="shared" si="45"/>
        <v>222800</v>
      </c>
      <c r="H158" s="77">
        <f t="shared" si="45"/>
        <v>258300</v>
      </c>
      <c r="I158" s="77">
        <f t="shared" si="45"/>
        <v>258300</v>
      </c>
      <c r="J158" s="77">
        <f t="shared" si="45"/>
        <v>258300</v>
      </c>
      <c r="K158" s="77">
        <f t="shared" si="45"/>
        <v>258300</v>
      </c>
      <c r="L158" s="77">
        <f t="shared" si="45"/>
        <v>258300</v>
      </c>
      <c r="M158" s="77">
        <f t="shared" si="45"/>
        <v>258300</v>
      </c>
      <c r="N158" s="77">
        <f t="shared" si="45"/>
        <v>258300</v>
      </c>
      <c r="O158" s="77">
        <f t="shared" si="45"/>
        <v>258300</v>
      </c>
      <c r="P158" s="77">
        <f t="shared" si="45"/>
        <v>258300</v>
      </c>
      <c r="Q158" s="77">
        <f t="shared" si="45"/>
        <v>258300</v>
      </c>
      <c r="R158" s="77">
        <f t="shared" si="45"/>
        <v>258300</v>
      </c>
      <c r="S158" s="77">
        <f t="shared" si="45"/>
        <v>258300</v>
      </c>
      <c r="T158" s="77">
        <f t="shared" si="45"/>
        <v>258300</v>
      </c>
      <c r="U158" s="272"/>
      <c r="V158" s="298"/>
      <c r="W158" s="272"/>
      <c r="X158" s="272"/>
      <c r="Y158" s="272"/>
      <c r="Z158" s="272"/>
      <c r="AA158" s="272"/>
      <c r="AB158" s="272"/>
      <c r="AC158" s="272"/>
      <c r="AD158" s="272"/>
      <c r="AE158" s="272"/>
      <c r="AF158" s="272"/>
      <c r="AG158" s="272"/>
      <c r="AH158" s="272"/>
      <c r="AI158" s="272"/>
      <c r="AJ158" s="272"/>
      <c r="AK158" s="272"/>
      <c r="AL158" s="272"/>
      <c r="AM158" s="272"/>
      <c r="AN158" s="272"/>
      <c r="AO158" s="475"/>
      <c r="AP158" s="479"/>
      <c r="AQ158" s="479"/>
      <c r="AR158" s="479"/>
      <c r="AS158" s="479"/>
      <c r="AT158" s="479"/>
      <c r="AU158" s="479"/>
      <c r="AV158" s="479"/>
      <c r="AW158" s="479"/>
      <c r="BB158" s="51" t="b">
        <f t="shared" si="40"/>
        <v>0</v>
      </c>
    </row>
    <row r="159" spans="1:54" ht="60" x14ac:dyDescent="0.25">
      <c r="A159" s="298"/>
      <c r="B159" s="73" t="s">
        <v>100</v>
      </c>
      <c r="C159" s="102">
        <f t="shared" si="28"/>
        <v>0</v>
      </c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272"/>
      <c r="V159" s="298"/>
      <c r="W159" s="272"/>
      <c r="X159" s="272"/>
      <c r="Y159" s="272"/>
      <c r="Z159" s="272"/>
      <c r="AA159" s="272"/>
      <c r="AB159" s="272"/>
      <c r="AC159" s="272"/>
      <c r="AD159" s="272"/>
      <c r="AE159" s="272"/>
      <c r="AF159" s="272"/>
      <c r="AG159" s="272"/>
      <c r="AH159" s="272"/>
      <c r="AI159" s="272"/>
      <c r="AJ159" s="272"/>
      <c r="AK159" s="272"/>
      <c r="AL159" s="272"/>
      <c r="AM159" s="272"/>
      <c r="AN159" s="272"/>
      <c r="AO159" s="475"/>
      <c r="AP159" s="479"/>
      <c r="AQ159" s="479"/>
      <c r="AR159" s="479"/>
      <c r="AS159" s="479"/>
      <c r="AT159" s="479"/>
      <c r="AU159" s="479"/>
      <c r="AV159" s="479"/>
      <c r="AW159" s="479"/>
      <c r="BB159" s="51" t="b">
        <f t="shared" si="40"/>
        <v>0</v>
      </c>
    </row>
    <row r="160" spans="1:54" ht="60" x14ac:dyDescent="0.25">
      <c r="A160" s="298"/>
      <c r="B160" s="73" t="s">
        <v>101</v>
      </c>
      <c r="C160" s="102">
        <f t="shared" si="28"/>
        <v>4031532</v>
      </c>
      <c r="D160" s="77">
        <v>88108</v>
      </c>
      <c r="E160" s="77">
        <v>172824</v>
      </c>
      <c r="F160" s="77">
        <v>189900</v>
      </c>
      <c r="G160" s="77">
        <v>222800</v>
      </c>
      <c r="H160" s="77">
        <v>258300</v>
      </c>
      <c r="I160" s="77">
        <f>H160</f>
        <v>258300</v>
      </c>
      <c r="J160" s="77">
        <f>H160</f>
        <v>258300</v>
      </c>
      <c r="K160" s="77">
        <f>H160</f>
        <v>258300</v>
      </c>
      <c r="L160" s="77">
        <f>H160</f>
        <v>258300</v>
      </c>
      <c r="M160" s="77">
        <f>H160</f>
        <v>258300</v>
      </c>
      <c r="N160" s="77">
        <f>H160</f>
        <v>258300</v>
      </c>
      <c r="O160" s="77">
        <f>H160</f>
        <v>258300</v>
      </c>
      <c r="P160" s="77">
        <f>H160</f>
        <v>258300</v>
      </c>
      <c r="Q160" s="77">
        <f>H160</f>
        <v>258300</v>
      </c>
      <c r="R160" s="77">
        <f>H160</f>
        <v>258300</v>
      </c>
      <c r="S160" s="77">
        <f>H160</f>
        <v>258300</v>
      </c>
      <c r="T160" s="77">
        <f>N160</f>
        <v>258300</v>
      </c>
      <c r="U160" s="272"/>
      <c r="V160" s="298"/>
      <c r="W160" s="272"/>
      <c r="X160" s="272"/>
      <c r="Y160" s="272"/>
      <c r="Z160" s="272"/>
      <c r="AA160" s="272"/>
      <c r="AB160" s="272"/>
      <c r="AC160" s="272"/>
      <c r="AD160" s="272"/>
      <c r="AE160" s="272"/>
      <c r="AF160" s="272"/>
      <c r="AG160" s="272"/>
      <c r="AH160" s="272"/>
      <c r="AI160" s="272"/>
      <c r="AJ160" s="272"/>
      <c r="AK160" s="272"/>
      <c r="AL160" s="272"/>
      <c r="AM160" s="272"/>
      <c r="AN160" s="272"/>
      <c r="AO160" s="475"/>
      <c r="AP160" s="479"/>
      <c r="AQ160" s="479"/>
      <c r="AR160" s="479"/>
      <c r="AS160" s="479"/>
      <c r="AT160" s="479"/>
      <c r="AU160" s="479"/>
      <c r="AV160" s="479"/>
      <c r="AW160" s="479"/>
      <c r="BB160" s="51" t="b">
        <f t="shared" si="40"/>
        <v>0</v>
      </c>
    </row>
    <row r="161" spans="1:54" ht="30" x14ac:dyDescent="0.25">
      <c r="A161" s="299"/>
      <c r="B161" s="80" t="s">
        <v>102</v>
      </c>
      <c r="C161" s="102">
        <f t="shared" si="28"/>
        <v>0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273"/>
      <c r="V161" s="299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273"/>
      <c r="AG161" s="273"/>
      <c r="AH161" s="273"/>
      <c r="AI161" s="273"/>
      <c r="AJ161" s="273"/>
      <c r="AK161" s="273"/>
      <c r="AL161" s="273"/>
      <c r="AM161" s="273"/>
      <c r="AN161" s="273"/>
      <c r="AO161" s="475"/>
      <c r="AP161" s="479"/>
      <c r="AQ161" s="479"/>
      <c r="AR161" s="479"/>
      <c r="AS161" s="479"/>
      <c r="AT161" s="479"/>
      <c r="AU161" s="479"/>
      <c r="AV161" s="479"/>
      <c r="AW161" s="479"/>
      <c r="BB161" s="51" t="b">
        <f t="shared" si="40"/>
        <v>0</v>
      </c>
    </row>
    <row r="162" spans="1:54" x14ac:dyDescent="0.25">
      <c r="A162" s="297" t="s">
        <v>70</v>
      </c>
      <c r="B162" s="70" t="s">
        <v>97</v>
      </c>
      <c r="C162" s="102">
        <f t="shared" si="28"/>
        <v>2376719</v>
      </c>
      <c r="D162" s="77">
        <f>D163+D164+D165</f>
        <v>1134014</v>
      </c>
      <c r="E162" s="77">
        <f>E163+E164+E165</f>
        <v>1242705</v>
      </c>
      <c r="F162" s="77">
        <f t="shared" ref="F162:T162" si="46">F163+F164+F165</f>
        <v>0</v>
      </c>
      <c r="G162" s="77">
        <f t="shared" si="46"/>
        <v>0</v>
      </c>
      <c r="H162" s="77">
        <f t="shared" si="46"/>
        <v>0</v>
      </c>
      <c r="I162" s="77">
        <f t="shared" si="46"/>
        <v>0</v>
      </c>
      <c r="J162" s="77">
        <f t="shared" si="46"/>
        <v>0</v>
      </c>
      <c r="K162" s="77">
        <f t="shared" si="46"/>
        <v>0</v>
      </c>
      <c r="L162" s="77">
        <f t="shared" si="46"/>
        <v>0</v>
      </c>
      <c r="M162" s="77">
        <f t="shared" si="46"/>
        <v>0</v>
      </c>
      <c r="N162" s="77">
        <f t="shared" si="46"/>
        <v>0</v>
      </c>
      <c r="O162" s="77">
        <f t="shared" si="46"/>
        <v>0</v>
      </c>
      <c r="P162" s="77">
        <f t="shared" si="46"/>
        <v>0</v>
      </c>
      <c r="Q162" s="77">
        <f t="shared" si="46"/>
        <v>0</v>
      </c>
      <c r="R162" s="77">
        <f t="shared" si="46"/>
        <v>0</v>
      </c>
      <c r="S162" s="77">
        <f t="shared" si="46"/>
        <v>0</v>
      </c>
      <c r="T162" s="77">
        <f t="shared" si="46"/>
        <v>0</v>
      </c>
      <c r="U162" s="271" t="s">
        <v>170</v>
      </c>
      <c r="V162" s="315" t="s">
        <v>64</v>
      </c>
      <c r="W162" s="280">
        <v>54.4</v>
      </c>
      <c r="X162" s="280">
        <v>94.09</v>
      </c>
      <c r="Y162" s="280"/>
      <c r="Z162" s="280"/>
      <c r="AA162" s="280"/>
      <c r="AB162" s="365"/>
      <c r="AC162" s="206"/>
      <c r="AD162" s="206"/>
      <c r="AE162" s="206"/>
      <c r="AF162" s="206"/>
      <c r="AG162" s="206"/>
      <c r="AH162" s="206"/>
      <c r="AI162" s="206"/>
      <c r="AJ162" s="206"/>
      <c r="AK162" s="206"/>
      <c r="AL162" s="72"/>
      <c r="AM162" s="473"/>
      <c r="AN162" s="280">
        <f>X162</f>
        <v>94.09</v>
      </c>
      <c r="AO162" s="193"/>
      <c r="BB162" s="51" t="b">
        <f t="shared" si="40"/>
        <v>0</v>
      </c>
    </row>
    <row r="163" spans="1:54" ht="60" x14ac:dyDescent="0.25">
      <c r="A163" s="298"/>
      <c r="B163" s="73" t="s">
        <v>100</v>
      </c>
      <c r="C163" s="102">
        <f t="shared" si="28"/>
        <v>0</v>
      </c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272"/>
      <c r="V163" s="315"/>
      <c r="W163" s="280"/>
      <c r="X163" s="280"/>
      <c r="Y163" s="280"/>
      <c r="Z163" s="280"/>
      <c r="AA163" s="280"/>
      <c r="AB163" s="365"/>
      <c r="AC163" s="207"/>
      <c r="AD163" s="207"/>
      <c r="AE163" s="207"/>
      <c r="AF163" s="207"/>
      <c r="AG163" s="207"/>
      <c r="AH163" s="207"/>
      <c r="AI163" s="207"/>
      <c r="AJ163" s="207"/>
      <c r="AK163" s="207"/>
      <c r="AL163" s="74"/>
      <c r="AM163" s="473"/>
      <c r="AN163" s="280"/>
      <c r="AO163" s="475" t="s">
        <v>383</v>
      </c>
      <c r="AP163" s="476"/>
      <c r="AQ163" s="476"/>
      <c r="AR163" s="476"/>
      <c r="AS163" s="476"/>
      <c r="AT163" s="476"/>
      <c r="AU163" s="476"/>
      <c r="AV163" s="476"/>
      <c r="BB163" s="51" t="b">
        <f t="shared" si="40"/>
        <v>0</v>
      </c>
    </row>
    <row r="164" spans="1:54" ht="60" x14ac:dyDescent="0.25">
      <c r="A164" s="298"/>
      <c r="B164" s="73" t="s">
        <v>101</v>
      </c>
      <c r="C164" s="102">
        <f t="shared" si="28"/>
        <v>2376719</v>
      </c>
      <c r="D164" s="77">
        <v>1134014</v>
      </c>
      <c r="E164" s="77">
        <v>1242705</v>
      </c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272"/>
      <c r="V164" s="315"/>
      <c r="W164" s="280"/>
      <c r="X164" s="280"/>
      <c r="Y164" s="280"/>
      <c r="Z164" s="280"/>
      <c r="AA164" s="280"/>
      <c r="AB164" s="365"/>
      <c r="AC164" s="207"/>
      <c r="AD164" s="207"/>
      <c r="AE164" s="207"/>
      <c r="AF164" s="207"/>
      <c r="AG164" s="207"/>
      <c r="AH164" s="207"/>
      <c r="AI164" s="207"/>
      <c r="AJ164" s="207"/>
      <c r="AK164" s="207"/>
      <c r="AL164" s="74"/>
      <c r="AM164" s="473"/>
      <c r="AN164" s="280"/>
      <c r="AO164" s="193"/>
      <c r="BB164" s="51" t="b">
        <f t="shared" si="40"/>
        <v>0</v>
      </c>
    </row>
    <row r="165" spans="1:54" ht="30" x14ac:dyDescent="0.25">
      <c r="A165" s="299"/>
      <c r="B165" s="70" t="s">
        <v>102</v>
      </c>
      <c r="C165" s="77">
        <f t="shared" si="28"/>
        <v>0</v>
      </c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273"/>
      <c r="V165" s="315"/>
      <c r="W165" s="280"/>
      <c r="X165" s="280"/>
      <c r="Y165" s="280"/>
      <c r="Z165" s="280"/>
      <c r="AA165" s="280"/>
      <c r="AB165" s="365"/>
      <c r="AC165" s="208"/>
      <c r="AD165" s="208"/>
      <c r="AE165" s="208"/>
      <c r="AF165" s="208"/>
      <c r="AG165" s="208"/>
      <c r="AH165" s="208"/>
      <c r="AI165" s="208"/>
      <c r="AJ165" s="208"/>
      <c r="AK165" s="208"/>
      <c r="AL165" s="75"/>
      <c r="AM165" s="473"/>
      <c r="AN165" s="280"/>
      <c r="AO165" s="193"/>
      <c r="BB165" s="51" t="b">
        <f t="shared" si="40"/>
        <v>0</v>
      </c>
    </row>
    <row r="166" spans="1:54" x14ac:dyDescent="0.25">
      <c r="A166" s="297" t="s">
        <v>176</v>
      </c>
      <c r="B166" s="70" t="s">
        <v>97</v>
      </c>
      <c r="C166" s="102">
        <f t="shared" si="28"/>
        <v>52772</v>
      </c>
      <c r="D166" s="77">
        <f>D167+D168+D169</f>
        <v>52772</v>
      </c>
      <c r="E166" s="77">
        <f>E167+E168+E169</f>
        <v>0</v>
      </c>
      <c r="F166" s="77">
        <f t="shared" ref="F166:T166" si="47">F167+F168+F169</f>
        <v>0</v>
      </c>
      <c r="G166" s="77">
        <f t="shared" si="47"/>
        <v>0</v>
      </c>
      <c r="H166" s="77">
        <f t="shared" si="47"/>
        <v>0</v>
      </c>
      <c r="I166" s="77">
        <f t="shared" si="47"/>
        <v>0</v>
      </c>
      <c r="J166" s="77">
        <f t="shared" si="47"/>
        <v>0</v>
      </c>
      <c r="K166" s="77">
        <f t="shared" si="47"/>
        <v>0</v>
      </c>
      <c r="L166" s="77">
        <f t="shared" si="47"/>
        <v>0</v>
      </c>
      <c r="M166" s="77">
        <f t="shared" si="47"/>
        <v>0</v>
      </c>
      <c r="N166" s="77">
        <f t="shared" si="47"/>
        <v>0</v>
      </c>
      <c r="O166" s="77">
        <f t="shared" si="47"/>
        <v>0</v>
      </c>
      <c r="P166" s="77">
        <f t="shared" si="47"/>
        <v>0</v>
      </c>
      <c r="Q166" s="77">
        <f t="shared" si="47"/>
        <v>0</v>
      </c>
      <c r="R166" s="77">
        <f t="shared" si="47"/>
        <v>0</v>
      </c>
      <c r="S166" s="77">
        <f t="shared" si="47"/>
        <v>0</v>
      </c>
      <c r="T166" s="77">
        <f t="shared" si="47"/>
        <v>0</v>
      </c>
      <c r="U166" s="271" t="s">
        <v>170</v>
      </c>
      <c r="V166" s="315" t="s">
        <v>64</v>
      </c>
      <c r="W166" s="474">
        <v>51.9</v>
      </c>
      <c r="X166" s="184"/>
      <c r="Y166" s="280"/>
      <c r="Z166" s="280"/>
      <c r="AA166" s="280"/>
      <c r="AB166" s="365"/>
      <c r="AC166" s="365"/>
      <c r="AD166" s="365"/>
      <c r="AE166" s="365"/>
      <c r="AF166" s="365"/>
      <c r="AG166" s="365"/>
      <c r="AH166" s="365"/>
      <c r="AI166" s="365"/>
      <c r="AJ166" s="365"/>
      <c r="AK166" s="365"/>
      <c r="AL166" s="365"/>
      <c r="AM166" s="280"/>
      <c r="AN166" s="477">
        <f>W166</f>
        <v>51.9</v>
      </c>
      <c r="AO166" s="193"/>
      <c r="BB166" s="51" t="b">
        <f t="shared" si="40"/>
        <v>0</v>
      </c>
    </row>
    <row r="167" spans="1:54" ht="60" x14ac:dyDescent="0.25">
      <c r="A167" s="298"/>
      <c r="B167" s="73" t="s">
        <v>100</v>
      </c>
      <c r="C167" s="102">
        <f t="shared" si="28"/>
        <v>0</v>
      </c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272"/>
      <c r="V167" s="315"/>
      <c r="W167" s="474"/>
      <c r="X167" s="185"/>
      <c r="Y167" s="280"/>
      <c r="Z167" s="280"/>
      <c r="AA167" s="280"/>
      <c r="AB167" s="365"/>
      <c r="AC167" s="365"/>
      <c r="AD167" s="365"/>
      <c r="AE167" s="365"/>
      <c r="AF167" s="365"/>
      <c r="AG167" s="365"/>
      <c r="AH167" s="365"/>
      <c r="AI167" s="365"/>
      <c r="AJ167" s="365"/>
      <c r="AK167" s="365"/>
      <c r="AL167" s="365"/>
      <c r="AM167" s="280"/>
      <c r="AN167" s="473"/>
      <c r="AO167" s="475" t="s">
        <v>383</v>
      </c>
      <c r="AP167" s="476"/>
      <c r="AQ167" s="476"/>
      <c r="AR167" s="476"/>
      <c r="AS167" s="476"/>
      <c r="AT167" s="476"/>
      <c r="AU167" s="476"/>
      <c r="AV167" s="476"/>
      <c r="BB167" s="51" t="b">
        <f t="shared" si="40"/>
        <v>0</v>
      </c>
    </row>
    <row r="168" spans="1:54" ht="60" x14ac:dyDescent="0.25">
      <c r="A168" s="298"/>
      <c r="B168" s="73" t="s">
        <v>101</v>
      </c>
      <c r="C168" s="102">
        <f t="shared" si="28"/>
        <v>52772</v>
      </c>
      <c r="D168" s="77">
        <v>52772</v>
      </c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272"/>
      <c r="V168" s="315"/>
      <c r="W168" s="474"/>
      <c r="X168" s="185"/>
      <c r="Y168" s="280"/>
      <c r="Z168" s="280"/>
      <c r="AA168" s="280"/>
      <c r="AB168" s="365"/>
      <c r="AC168" s="365"/>
      <c r="AD168" s="365"/>
      <c r="AE168" s="365"/>
      <c r="AF168" s="365"/>
      <c r="AG168" s="365"/>
      <c r="AH168" s="365"/>
      <c r="AI168" s="365"/>
      <c r="AJ168" s="365"/>
      <c r="AK168" s="365"/>
      <c r="AL168" s="365"/>
      <c r="AM168" s="280"/>
      <c r="AN168" s="473"/>
      <c r="AO168" s="193"/>
      <c r="BB168" s="51" t="b">
        <f t="shared" si="40"/>
        <v>0</v>
      </c>
    </row>
    <row r="169" spans="1:54" ht="30" x14ac:dyDescent="0.25">
      <c r="A169" s="299"/>
      <c r="B169" s="70" t="s">
        <v>102</v>
      </c>
      <c r="C169" s="102">
        <f t="shared" ref="C169:C206" si="48">SUM(D169:T169)</f>
        <v>0</v>
      </c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273"/>
      <c r="V169" s="315"/>
      <c r="W169" s="474"/>
      <c r="X169" s="85"/>
      <c r="Y169" s="280"/>
      <c r="Z169" s="280"/>
      <c r="AA169" s="280"/>
      <c r="AB169" s="280"/>
      <c r="AC169" s="280"/>
      <c r="AD169" s="280"/>
      <c r="AE169" s="280"/>
      <c r="AF169" s="280"/>
      <c r="AG169" s="280"/>
      <c r="AH169" s="280"/>
      <c r="AI169" s="280"/>
      <c r="AJ169" s="280"/>
      <c r="AK169" s="280"/>
      <c r="AL169" s="280"/>
      <c r="AM169" s="280"/>
      <c r="AN169" s="478"/>
      <c r="AO169" s="193"/>
      <c r="BB169" s="51" t="b">
        <f t="shared" si="40"/>
        <v>0</v>
      </c>
    </row>
    <row r="170" spans="1:54" x14ac:dyDescent="0.25">
      <c r="A170" s="297" t="s">
        <v>177</v>
      </c>
      <c r="B170" s="70" t="s">
        <v>97</v>
      </c>
      <c r="C170" s="102">
        <f t="shared" si="48"/>
        <v>25375</v>
      </c>
      <c r="D170" s="77">
        <f t="shared" ref="D170:T170" si="49">D171+D172+D173</f>
        <v>11429</v>
      </c>
      <c r="E170" s="77">
        <f t="shared" si="49"/>
        <v>12246</v>
      </c>
      <c r="F170" s="77">
        <f t="shared" si="49"/>
        <v>1700</v>
      </c>
      <c r="G170" s="77">
        <f t="shared" si="49"/>
        <v>0</v>
      </c>
      <c r="H170" s="77">
        <f t="shared" si="49"/>
        <v>0</v>
      </c>
      <c r="I170" s="77">
        <f t="shared" si="49"/>
        <v>0</v>
      </c>
      <c r="J170" s="77">
        <f t="shared" si="49"/>
        <v>0</v>
      </c>
      <c r="K170" s="77">
        <f t="shared" si="49"/>
        <v>0</v>
      </c>
      <c r="L170" s="77">
        <f t="shared" si="49"/>
        <v>0</v>
      </c>
      <c r="M170" s="77">
        <f t="shared" si="49"/>
        <v>0</v>
      </c>
      <c r="N170" s="77">
        <f t="shared" si="49"/>
        <v>0</v>
      </c>
      <c r="O170" s="77">
        <f t="shared" si="49"/>
        <v>0</v>
      </c>
      <c r="P170" s="77">
        <f t="shared" si="49"/>
        <v>0</v>
      </c>
      <c r="Q170" s="77">
        <f t="shared" si="49"/>
        <v>0</v>
      </c>
      <c r="R170" s="77">
        <f t="shared" si="49"/>
        <v>0</v>
      </c>
      <c r="S170" s="77">
        <f t="shared" si="49"/>
        <v>0</v>
      </c>
      <c r="T170" s="77">
        <f t="shared" si="49"/>
        <v>0</v>
      </c>
      <c r="U170" s="271" t="s">
        <v>170</v>
      </c>
      <c r="V170" s="297" t="s">
        <v>64</v>
      </c>
      <c r="W170" s="271">
        <v>99.98</v>
      </c>
      <c r="X170" s="271">
        <v>99.56</v>
      </c>
      <c r="Y170" s="271">
        <v>95</v>
      </c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>
        <f>X170</f>
        <v>99.56</v>
      </c>
      <c r="AO170" s="193"/>
      <c r="BB170" s="51" t="b">
        <f t="shared" si="40"/>
        <v>0</v>
      </c>
    </row>
    <row r="171" spans="1:54" ht="78.75" customHeight="1" x14ac:dyDescent="0.25">
      <c r="A171" s="298"/>
      <c r="B171" s="73" t="s">
        <v>100</v>
      </c>
      <c r="C171" s="102">
        <f t="shared" si="48"/>
        <v>0</v>
      </c>
      <c r="D171" s="77">
        <f t="shared" ref="D171:T173" si="50">D175</f>
        <v>0</v>
      </c>
      <c r="E171" s="77">
        <f t="shared" si="50"/>
        <v>0</v>
      </c>
      <c r="F171" s="77">
        <f>F175</f>
        <v>0</v>
      </c>
      <c r="G171" s="77">
        <f t="shared" si="50"/>
        <v>0</v>
      </c>
      <c r="H171" s="77">
        <f t="shared" si="50"/>
        <v>0</v>
      </c>
      <c r="I171" s="77">
        <f t="shared" si="50"/>
        <v>0</v>
      </c>
      <c r="J171" s="77">
        <f t="shared" si="50"/>
        <v>0</v>
      </c>
      <c r="K171" s="77">
        <f t="shared" si="50"/>
        <v>0</v>
      </c>
      <c r="L171" s="77">
        <f t="shared" si="50"/>
        <v>0</v>
      </c>
      <c r="M171" s="77">
        <f t="shared" si="50"/>
        <v>0</v>
      </c>
      <c r="N171" s="77">
        <f t="shared" si="50"/>
        <v>0</v>
      </c>
      <c r="O171" s="77">
        <f t="shared" si="50"/>
        <v>0</v>
      </c>
      <c r="P171" s="77">
        <f t="shared" si="50"/>
        <v>0</v>
      </c>
      <c r="Q171" s="77">
        <f t="shared" si="50"/>
        <v>0</v>
      </c>
      <c r="R171" s="77">
        <f t="shared" si="50"/>
        <v>0</v>
      </c>
      <c r="S171" s="77">
        <f t="shared" si="50"/>
        <v>0</v>
      </c>
      <c r="T171" s="77">
        <f t="shared" si="50"/>
        <v>0</v>
      </c>
      <c r="U171" s="272"/>
      <c r="V171" s="298"/>
      <c r="W171" s="272"/>
      <c r="X171" s="272"/>
      <c r="Y171" s="272"/>
      <c r="Z171" s="272"/>
      <c r="AA171" s="272"/>
      <c r="AB171" s="272"/>
      <c r="AC171" s="272"/>
      <c r="AD171" s="272"/>
      <c r="AE171" s="272"/>
      <c r="AF171" s="272"/>
      <c r="AG171" s="272"/>
      <c r="AH171" s="272"/>
      <c r="AI171" s="272"/>
      <c r="AJ171" s="272"/>
      <c r="AK171" s="272"/>
      <c r="AL171" s="272"/>
      <c r="AM171" s="272"/>
      <c r="AN171" s="272"/>
      <c r="AO171" s="193"/>
      <c r="BB171" s="51" t="b">
        <f t="shared" si="40"/>
        <v>0</v>
      </c>
    </row>
    <row r="172" spans="1:54" ht="78.75" customHeight="1" x14ac:dyDescent="0.25">
      <c r="A172" s="298"/>
      <c r="B172" s="73" t="s">
        <v>101</v>
      </c>
      <c r="C172" s="102">
        <f t="shared" si="48"/>
        <v>25375</v>
      </c>
      <c r="D172" s="77">
        <f t="shared" si="50"/>
        <v>11429</v>
      </c>
      <c r="E172" s="77">
        <f t="shared" si="50"/>
        <v>12246</v>
      </c>
      <c r="F172" s="77">
        <f t="shared" si="50"/>
        <v>1700</v>
      </c>
      <c r="G172" s="77">
        <f t="shared" si="50"/>
        <v>0</v>
      </c>
      <c r="H172" s="77">
        <f t="shared" si="50"/>
        <v>0</v>
      </c>
      <c r="I172" s="77">
        <f>I176</f>
        <v>0</v>
      </c>
      <c r="J172" s="77">
        <f>J176</f>
        <v>0</v>
      </c>
      <c r="K172" s="77">
        <f t="shared" si="50"/>
        <v>0</v>
      </c>
      <c r="L172" s="77">
        <f t="shared" si="50"/>
        <v>0</v>
      </c>
      <c r="M172" s="77">
        <f t="shared" si="50"/>
        <v>0</v>
      </c>
      <c r="N172" s="77">
        <f t="shared" si="50"/>
        <v>0</v>
      </c>
      <c r="O172" s="77">
        <f t="shared" si="50"/>
        <v>0</v>
      </c>
      <c r="P172" s="77">
        <f t="shared" si="50"/>
        <v>0</v>
      </c>
      <c r="Q172" s="77">
        <f t="shared" si="50"/>
        <v>0</v>
      </c>
      <c r="R172" s="77">
        <f t="shared" si="50"/>
        <v>0</v>
      </c>
      <c r="S172" s="77">
        <f t="shared" si="50"/>
        <v>0</v>
      </c>
      <c r="T172" s="77">
        <f t="shared" si="50"/>
        <v>0</v>
      </c>
      <c r="U172" s="272"/>
      <c r="V172" s="298"/>
      <c r="W172" s="272"/>
      <c r="X172" s="272"/>
      <c r="Y172" s="272"/>
      <c r="Z172" s="272"/>
      <c r="AA172" s="272"/>
      <c r="AB172" s="272"/>
      <c r="AC172" s="272"/>
      <c r="AD172" s="272"/>
      <c r="AE172" s="272"/>
      <c r="AF172" s="272"/>
      <c r="AG172" s="272"/>
      <c r="AH172" s="272"/>
      <c r="AI172" s="272"/>
      <c r="AJ172" s="272"/>
      <c r="AK172" s="272"/>
      <c r="AL172" s="272"/>
      <c r="AM172" s="272"/>
      <c r="AN172" s="272"/>
      <c r="AO172" s="193"/>
      <c r="BB172" s="51" t="b">
        <f t="shared" si="40"/>
        <v>0</v>
      </c>
    </row>
    <row r="173" spans="1:54" ht="55.5" customHeight="1" x14ac:dyDescent="0.25">
      <c r="A173" s="299"/>
      <c r="B173" s="70" t="s">
        <v>102</v>
      </c>
      <c r="C173" s="102">
        <f t="shared" si="48"/>
        <v>0</v>
      </c>
      <c r="D173" s="77">
        <f t="shared" si="50"/>
        <v>0</v>
      </c>
      <c r="E173" s="77">
        <f t="shared" si="50"/>
        <v>0</v>
      </c>
      <c r="F173" s="77">
        <f t="shared" si="50"/>
        <v>0</v>
      </c>
      <c r="G173" s="77">
        <f t="shared" si="50"/>
        <v>0</v>
      </c>
      <c r="H173" s="77">
        <f t="shared" si="50"/>
        <v>0</v>
      </c>
      <c r="I173" s="77">
        <f t="shared" si="50"/>
        <v>0</v>
      </c>
      <c r="J173" s="77">
        <f t="shared" si="50"/>
        <v>0</v>
      </c>
      <c r="K173" s="77">
        <f t="shared" si="50"/>
        <v>0</v>
      </c>
      <c r="L173" s="77">
        <f t="shared" si="50"/>
        <v>0</v>
      </c>
      <c r="M173" s="77">
        <f t="shared" si="50"/>
        <v>0</v>
      </c>
      <c r="N173" s="77">
        <f t="shared" si="50"/>
        <v>0</v>
      </c>
      <c r="O173" s="77">
        <f t="shared" si="50"/>
        <v>0</v>
      </c>
      <c r="P173" s="77">
        <f t="shared" si="50"/>
        <v>0</v>
      </c>
      <c r="Q173" s="77">
        <f t="shared" si="50"/>
        <v>0</v>
      </c>
      <c r="R173" s="77">
        <f t="shared" si="50"/>
        <v>0</v>
      </c>
      <c r="S173" s="77">
        <f t="shared" si="50"/>
        <v>0</v>
      </c>
      <c r="T173" s="77">
        <f t="shared" si="50"/>
        <v>0</v>
      </c>
      <c r="U173" s="272"/>
      <c r="V173" s="298"/>
      <c r="W173" s="272"/>
      <c r="X173" s="272"/>
      <c r="Y173" s="272"/>
      <c r="Z173" s="272"/>
      <c r="AA173" s="272"/>
      <c r="AB173" s="272"/>
      <c r="AC173" s="272"/>
      <c r="AD173" s="272"/>
      <c r="AE173" s="272"/>
      <c r="AF173" s="272"/>
      <c r="AG173" s="272"/>
      <c r="AH173" s="272"/>
      <c r="AI173" s="272"/>
      <c r="AJ173" s="272"/>
      <c r="AK173" s="272"/>
      <c r="AL173" s="272"/>
      <c r="AM173" s="272"/>
      <c r="AN173" s="272"/>
      <c r="AO173" s="193"/>
      <c r="BB173" s="51" t="b">
        <f t="shared" si="40"/>
        <v>0</v>
      </c>
    </row>
    <row r="174" spans="1:54" ht="62.25" customHeight="1" x14ac:dyDescent="0.25">
      <c r="A174" s="297" t="s">
        <v>178</v>
      </c>
      <c r="B174" s="70" t="s">
        <v>97</v>
      </c>
      <c r="C174" s="102">
        <f t="shared" si="48"/>
        <v>25375</v>
      </c>
      <c r="D174" s="77">
        <f t="shared" ref="D174:T174" si="51">D175+D176+D177</f>
        <v>11429</v>
      </c>
      <c r="E174" s="77">
        <f t="shared" si="51"/>
        <v>12246</v>
      </c>
      <c r="F174" s="77">
        <f t="shared" si="51"/>
        <v>1700</v>
      </c>
      <c r="G174" s="77">
        <f t="shared" si="51"/>
        <v>0</v>
      </c>
      <c r="H174" s="77">
        <f t="shared" si="51"/>
        <v>0</v>
      </c>
      <c r="I174" s="77">
        <f t="shared" si="51"/>
        <v>0</v>
      </c>
      <c r="J174" s="77">
        <f t="shared" si="51"/>
        <v>0</v>
      </c>
      <c r="K174" s="77">
        <f t="shared" si="51"/>
        <v>0</v>
      </c>
      <c r="L174" s="77">
        <f t="shared" si="51"/>
        <v>0</v>
      </c>
      <c r="M174" s="77">
        <f t="shared" si="51"/>
        <v>0</v>
      </c>
      <c r="N174" s="77">
        <f t="shared" si="51"/>
        <v>0</v>
      </c>
      <c r="O174" s="77">
        <f t="shared" si="51"/>
        <v>0</v>
      </c>
      <c r="P174" s="77">
        <f t="shared" si="51"/>
        <v>0</v>
      </c>
      <c r="Q174" s="77">
        <f t="shared" si="51"/>
        <v>0</v>
      </c>
      <c r="R174" s="77">
        <f t="shared" si="51"/>
        <v>0</v>
      </c>
      <c r="S174" s="77">
        <f t="shared" si="51"/>
        <v>0</v>
      </c>
      <c r="T174" s="77">
        <f t="shared" si="51"/>
        <v>0</v>
      </c>
      <c r="U174" s="272"/>
      <c r="V174" s="298"/>
      <c r="W174" s="272"/>
      <c r="X174" s="272"/>
      <c r="Y174" s="272"/>
      <c r="Z174" s="272"/>
      <c r="AA174" s="272"/>
      <c r="AB174" s="272"/>
      <c r="AC174" s="272"/>
      <c r="AD174" s="272"/>
      <c r="AE174" s="272"/>
      <c r="AF174" s="272"/>
      <c r="AG174" s="272"/>
      <c r="AH174" s="272"/>
      <c r="AI174" s="272"/>
      <c r="AJ174" s="272"/>
      <c r="AK174" s="272"/>
      <c r="AL174" s="272"/>
      <c r="AM174" s="272"/>
      <c r="AN174" s="272"/>
      <c r="AO174" s="471" t="s">
        <v>384</v>
      </c>
      <c r="AP174" s="472"/>
      <c r="AQ174" s="472"/>
      <c r="AR174" s="472"/>
      <c r="AS174" s="472"/>
      <c r="AT174" s="472"/>
      <c r="AU174" s="472"/>
      <c r="AV174" s="472"/>
      <c r="AW174" s="472"/>
      <c r="AX174" s="472"/>
      <c r="AY174" s="472"/>
      <c r="AZ174" s="472"/>
      <c r="BA174" s="472"/>
      <c r="BB174" s="472"/>
    </row>
    <row r="175" spans="1:54" ht="65.25" customHeight="1" x14ac:dyDescent="0.25">
      <c r="A175" s="298"/>
      <c r="B175" s="73" t="s">
        <v>100</v>
      </c>
      <c r="C175" s="102">
        <f t="shared" si="48"/>
        <v>0</v>
      </c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272"/>
      <c r="V175" s="298"/>
      <c r="W175" s="272"/>
      <c r="X175" s="272"/>
      <c r="Y175" s="272"/>
      <c r="Z175" s="272"/>
      <c r="AA175" s="272"/>
      <c r="AB175" s="272"/>
      <c r="AC175" s="272"/>
      <c r="AD175" s="272"/>
      <c r="AE175" s="272"/>
      <c r="AF175" s="272"/>
      <c r="AG175" s="272"/>
      <c r="AH175" s="272"/>
      <c r="AI175" s="272"/>
      <c r="AJ175" s="272"/>
      <c r="AK175" s="272"/>
      <c r="AL175" s="272"/>
      <c r="AM175" s="272"/>
      <c r="AN175" s="272"/>
      <c r="AO175" s="471"/>
      <c r="AP175" s="472"/>
      <c r="AQ175" s="472"/>
      <c r="AR175" s="472"/>
      <c r="AS175" s="472"/>
      <c r="AT175" s="472"/>
      <c r="AU175" s="472"/>
      <c r="AV175" s="472"/>
      <c r="AW175" s="472"/>
      <c r="AX175" s="472"/>
      <c r="AY175" s="472"/>
      <c r="AZ175" s="472"/>
      <c r="BA175" s="472"/>
      <c r="BB175" s="472"/>
    </row>
    <row r="176" spans="1:54" ht="60" x14ac:dyDescent="0.25">
      <c r="A176" s="298"/>
      <c r="B176" s="73" t="s">
        <v>101</v>
      </c>
      <c r="C176" s="102">
        <f t="shared" si="48"/>
        <v>25375</v>
      </c>
      <c r="D176" s="77">
        <v>11429</v>
      </c>
      <c r="E176" s="77">
        <v>12246</v>
      </c>
      <c r="F176" s="77">
        <v>1700</v>
      </c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272"/>
      <c r="V176" s="298"/>
      <c r="W176" s="272"/>
      <c r="X176" s="272"/>
      <c r="Y176" s="272"/>
      <c r="Z176" s="272"/>
      <c r="AA176" s="272"/>
      <c r="AB176" s="272"/>
      <c r="AC176" s="272"/>
      <c r="AD176" s="272"/>
      <c r="AE176" s="272"/>
      <c r="AF176" s="272"/>
      <c r="AG176" s="272"/>
      <c r="AH176" s="272"/>
      <c r="AI176" s="272"/>
      <c r="AJ176" s="272"/>
      <c r="AK176" s="272"/>
      <c r="AL176" s="272"/>
      <c r="AM176" s="272"/>
      <c r="AN176" s="272"/>
      <c r="AO176" s="210" t="s">
        <v>385</v>
      </c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51" t="b">
        <f t="shared" ref="BB176:BB202" si="52">3078000=G176</f>
        <v>0</v>
      </c>
    </row>
    <row r="177" spans="1:54" ht="58.5" customHeight="1" x14ac:dyDescent="0.25">
      <c r="A177" s="299"/>
      <c r="B177" s="80" t="s">
        <v>102</v>
      </c>
      <c r="C177" s="102">
        <f t="shared" si="48"/>
        <v>0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273"/>
      <c r="V177" s="299"/>
      <c r="W177" s="273"/>
      <c r="X177" s="273"/>
      <c r="Y177" s="273"/>
      <c r="Z177" s="273"/>
      <c r="AA177" s="273"/>
      <c r="AB177" s="273"/>
      <c r="AC177" s="273"/>
      <c r="AD177" s="273"/>
      <c r="AE177" s="273"/>
      <c r="AF177" s="273"/>
      <c r="AG177" s="273"/>
      <c r="AH177" s="273"/>
      <c r="AI177" s="273"/>
      <c r="AJ177" s="273"/>
      <c r="AK177" s="273"/>
      <c r="AL177" s="273"/>
      <c r="AM177" s="273"/>
      <c r="AN177" s="273"/>
      <c r="AO177" s="193"/>
      <c r="BB177" s="51" t="b">
        <f t="shared" si="52"/>
        <v>0</v>
      </c>
    </row>
    <row r="178" spans="1:54" x14ac:dyDescent="0.25">
      <c r="A178" s="297" t="s">
        <v>78</v>
      </c>
      <c r="B178" s="70" t="s">
        <v>97</v>
      </c>
      <c r="C178" s="102">
        <f t="shared" si="48"/>
        <v>2179169628.6900001</v>
      </c>
      <c r="D178" s="77">
        <f t="shared" ref="D178:T178" si="53">D179+D180+D181</f>
        <v>135510485</v>
      </c>
      <c r="E178" s="77">
        <f t="shared" si="53"/>
        <v>156247335</v>
      </c>
      <c r="F178" s="77">
        <f t="shared" si="53"/>
        <v>158390636.69</v>
      </c>
      <c r="G178" s="77">
        <f t="shared" si="53"/>
        <v>112347737</v>
      </c>
      <c r="H178" s="77">
        <f t="shared" si="53"/>
        <v>124359495</v>
      </c>
      <c r="I178" s="77">
        <f t="shared" si="53"/>
        <v>124359495</v>
      </c>
      <c r="J178" s="77">
        <f t="shared" si="53"/>
        <v>124359495</v>
      </c>
      <c r="K178" s="77">
        <f t="shared" si="53"/>
        <v>124359495</v>
      </c>
      <c r="L178" s="77">
        <f t="shared" si="53"/>
        <v>124359495</v>
      </c>
      <c r="M178" s="77">
        <f t="shared" si="53"/>
        <v>124359495</v>
      </c>
      <c r="N178" s="77">
        <f t="shared" si="53"/>
        <v>124359495</v>
      </c>
      <c r="O178" s="77">
        <f t="shared" si="53"/>
        <v>124359495</v>
      </c>
      <c r="P178" s="77">
        <f t="shared" si="53"/>
        <v>124359495</v>
      </c>
      <c r="Q178" s="77">
        <f t="shared" si="53"/>
        <v>124359495</v>
      </c>
      <c r="R178" s="77">
        <f t="shared" si="53"/>
        <v>124359495</v>
      </c>
      <c r="S178" s="77">
        <f t="shared" si="53"/>
        <v>124359495</v>
      </c>
      <c r="T178" s="77">
        <f t="shared" si="53"/>
        <v>124359495</v>
      </c>
      <c r="U178" s="271" t="s">
        <v>170</v>
      </c>
      <c r="V178" s="315" t="s">
        <v>171</v>
      </c>
      <c r="W178" s="474">
        <v>93.8</v>
      </c>
      <c r="X178" s="280">
        <v>95.56</v>
      </c>
      <c r="Y178" s="280">
        <v>95</v>
      </c>
      <c r="Z178" s="280">
        <v>95</v>
      </c>
      <c r="AA178" s="280">
        <v>95</v>
      </c>
      <c r="AB178" s="365">
        <v>95</v>
      </c>
      <c r="AC178" s="72">
        <v>95</v>
      </c>
      <c r="AD178" s="72">
        <v>95</v>
      </c>
      <c r="AE178" s="72">
        <v>95</v>
      </c>
      <c r="AF178" s="72">
        <v>95</v>
      </c>
      <c r="AG178" s="72">
        <v>95</v>
      </c>
      <c r="AH178" s="72">
        <v>95</v>
      </c>
      <c r="AI178" s="72">
        <v>95</v>
      </c>
      <c r="AJ178" s="72">
        <v>95</v>
      </c>
      <c r="AK178" s="72">
        <v>95</v>
      </c>
      <c r="AL178" s="72">
        <v>95</v>
      </c>
      <c r="AM178" s="473">
        <v>95</v>
      </c>
      <c r="AN178" s="280">
        <f>AM178</f>
        <v>95</v>
      </c>
      <c r="AO178" s="193"/>
      <c r="BB178" s="51" t="b">
        <f t="shared" si="52"/>
        <v>0</v>
      </c>
    </row>
    <row r="179" spans="1:54" ht="60" x14ac:dyDescent="0.25">
      <c r="A179" s="298"/>
      <c r="B179" s="73" t="s">
        <v>100</v>
      </c>
      <c r="C179" s="102">
        <f t="shared" si="48"/>
        <v>0</v>
      </c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272"/>
      <c r="V179" s="315"/>
      <c r="W179" s="474"/>
      <c r="X179" s="280"/>
      <c r="Y179" s="280"/>
      <c r="Z179" s="280"/>
      <c r="AA179" s="280"/>
      <c r="AB179" s="365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473"/>
      <c r="AN179" s="280"/>
      <c r="AO179" s="475" t="s">
        <v>383</v>
      </c>
      <c r="AP179" s="476"/>
      <c r="AQ179" s="476"/>
      <c r="AR179" s="476"/>
      <c r="AS179" s="476"/>
      <c r="AT179" s="476"/>
      <c r="AU179" s="476"/>
      <c r="AV179" s="476"/>
      <c r="BB179" s="51" t="b">
        <f t="shared" si="52"/>
        <v>0</v>
      </c>
    </row>
    <row r="180" spans="1:54" ht="60" x14ac:dyDescent="0.25">
      <c r="A180" s="298"/>
      <c r="B180" s="73" t="s">
        <v>101</v>
      </c>
      <c r="C180" s="102">
        <f t="shared" si="48"/>
        <v>0</v>
      </c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272"/>
      <c r="V180" s="315"/>
      <c r="W180" s="474"/>
      <c r="X180" s="280"/>
      <c r="Y180" s="280"/>
      <c r="Z180" s="280"/>
      <c r="AA180" s="280"/>
      <c r="AB180" s="365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473"/>
      <c r="AN180" s="280"/>
      <c r="AO180" s="193"/>
      <c r="BB180" s="51" t="b">
        <f t="shared" si="52"/>
        <v>0</v>
      </c>
    </row>
    <row r="181" spans="1:54" ht="30" x14ac:dyDescent="0.25">
      <c r="A181" s="299"/>
      <c r="B181" s="80" t="s">
        <v>102</v>
      </c>
      <c r="C181" s="102">
        <f t="shared" si="48"/>
        <v>2179169628.6900001</v>
      </c>
      <c r="D181" s="102">
        <v>135510485</v>
      </c>
      <c r="E181" s="102">
        <v>156247335</v>
      </c>
      <c r="F181" s="102">
        <f>159753673-1035800-327236.31</f>
        <v>158390636.69</v>
      </c>
      <c r="G181" s="102">
        <v>112347737</v>
      </c>
      <c r="H181" s="102">
        <v>124359495</v>
      </c>
      <c r="I181" s="102">
        <f>H181</f>
        <v>124359495</v>
      </c>
      <c r="J181" s="102">
        <f>I181</f>
        <v>124359495</v>
      </c>
      <c r="K181" s="102">
        <f>H181</f>
        <v>124359495</v>
      </c>
      <c r="L181" s="102">
        <f>H181</f>
        <v>124359495</v>
      </c>
      <c r="M181" s="102">
        <f>H181</f>
        <v>124359495</v>
      </c>
      <c r="N181" s="102">
        <f>H181</f>
        <v>124359495</v>
      </c>
      <c r="O181" s="102">
        <f>H181</f>
        <v>124359495</v>
      </c>
      <c r="P181" s="102">
        <f>H181</f>
        <v>124359495</v>
      </c>
      <c r="Q181" s="102">
        <f>H181</f>
        <v>124359495</v>
      </c>
      <c r="R181" s="102">
        <f>H181</f>
        <v>124359495</v>
      </c>
      <c r="S181" s="102">
        <f>H181</f>
        <v>124359495</v>
      </c>
      <c r="T181" s="102">
        <f>H181</f>
        <v>124359495</v>
      </c>
      <c r="U181" s="273"/>
      <c r="V181" s="315"/>
      <c r="W181" s="474"/>
      <c r="X181" s="280"/>
      <c r="Y181" s="280"/>
      <c r="Z181" s="280"/>
      <c r="AA181" s="280"/>
      <c r="AB181" s="36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473"/>
      <c r="AN181" s="280"/>
      <c r="AO181" s="193"/>
      <c r="BB181" s="51" t="b">
        <f t="shared" si="52"/>
        <v>0</v>
      </c>
    </row>
    <row r="182" spans="1:54" x14ac:dyDescent="0.25">
      <c r="A182" s="202" t="s">
        <v>22</v>
      </c>
      <c r="B182" s="194" t="s">
        <v>97</v>
      </c>
      <c r="C182" s="102">
        <f>SUM(D182:T182)</f>
        <v>6575494877.8400002</v>
      </c>
      <c r="D182" s="77">
        <f t="shared" ref="D182:T182" si="54">D183+D184+D185</f>
        <v>393279853</v>
      </c>
      <c r="E182" s="77">
        <f t="shared" si="54"/>
        <v>418668130</v>
      </c>
      <c r="F182" s="195">
        <f t="shared" si="54"/>
        <v>422712722.83999997</v>
      </c>
      <c r="G182" s="77">
        <f t="shared" si="54"/>
        <v>370050237</v>
      </c>
      <c r="H182" s="77">
        <f t="shared" si="54"/>
        <v>382367995</v>
      </c>
      <c r="I182" s="77">
        <f t="shared" si="54"/>
        <v>382367995</v>
      </c>
      <c r="J182" s="77">
        <f t="shared" si="54"/>
        <v>382367995</v>
      </c>
      <c r="K182" s="77">
        <f t="shared" si="54"/>
        <v>382367995</v>
      </c>
      <c r="L182" s="77">
        <f t="shared" si="54"/>
        <v>382367995</v>
      </c>
      <c r="M182" s="77">
        <f t="shared" si="54"/>
        <v>382367995</v>
      </c>
      <c r="N182" s="77">
        <f t="shared" si="54"/>
        <v>382367995</v>
      </c>
      <c r="O182" s="77">
        <f t="shared" si="54"/>
        <v>382367995</v>
      </c>
      <c r="P182" s="77">
        <f t="shared" si="54"/>
        <v>382367995</v>
      </c>
      <c r="Q182" s="77">
        <f t="shared" si="54"/>
        <v>382367995</v>
      </c>
      <c r="R182" s="77">
        <f t="shared" si="54"/>
        <v>382367995</v>
      </c>
      <c r="S182" s="77">
        <f t="shared" si="54"/>
        <v>382367995</v>
      </c>
      <c r="T182" s="77">
        <f t="shared" si="54"/>
        <v>382367995</v>
      </c>
      <c r="U182" s="69" t="s">
        <v>14</v>
      </c>
      <c r="V182" s="69" t="s">
        <v>14</v>
      </c>
      <c r="W182" s="69" t="s">
        <v>14</v>
      </c>
      <c r="X182" s="69" t="s">
        <v>14</v>
      </c>
      <c r="Y182" s="69" t="s">
        <v>14</v>
      </c>
      <c r="Z182" s="69" t="s">
        <v>14</v>
      </c>
      <c r="AA182" s="69" t="s">
        <v>14</v>
      </c>
      <c r="AB182" s="69" t="s">
        <v>14</v>
      </c>
      <c r="AC182" s="69" t="s">
        <v>14</v>
      </c>
      <c r="AD182" s="69" t="s">
        <v>14</v>
      </c>
      <c r="AE182" s="69" t="s">
        <v>14</v>
      </c>
      <c r="AF182" s="69" t="s">
        <v>14</v>
      </c>
      <c r="AG182" s="69" t="s">
        <v>14</v>
      </c>
      <c r="AH182" s="69" t="s">
        <v>14</v>
      </c>
      <c r="AI182" s="69" t="s">
        <v>14</v>
      </c>
      <c r="AJ182" s="69" t="s">
        <v>14</v>
      </c>
      <c r="AK182" s="69" t="s">
        <v>14</v>
      </c>
      <c r="AL182" s="69" t="s">
        <v>14</v>
      </c>
      <c r="AM182" s="69" t="s">
        <v>14</v>
      </c>
      <c r="AN182" s="69" t="s">
        <v>14</v>
      </c>
      <c r="AO182" s="193"/>
      <c r="BB182" s="51" t="b">
        <f t="shared" si="52"/>
        <v>0</v>
      </c>
    </row>
    <row r="183" spans="1:54" ht="60" x14ac:dyDescent="0.25">
      <c r="A183" s="211"/>
      <c r="B183" s="73" t="s">
        <v>167</v>
      </c>
      <c r="C183" s="102">
        <f>SUM(D183:T183)</f>
        <v>95146</v>
      </c>
      <c r="D183" s="77">
        <f>D119+D123+D131+D139+D147+D155+D163+D167+D179+D171</f>
        <v>95146</v>
      </c>
      <c r="E183" s="77">
        <f t="shared" ref="E183:T185" si="55">E119+E123+E131+E139+E147+E155+E163+E167+E179+E171</f>
        <v>0</v>
      </c>
      <c r="F183" s="77">
        <f t="shared" si="55"/>
        <v>0</v>
      </c>
      <c r="G183" s="77">
        <f t="shared" si="55"/>
        <v>0</v>
      </c>
      <c r="H183" s="77">
        <f t="shared" si="55"/>
        <v>0</v>
      </c>
      <c r="I183" s="77">
        <f t="shared" si="55"/>
        <v>0</v>
      </c>
      <c r="J183" s="77">
        <f t="shared" si="55"/>
        <v>0</v>
      </c>
      <c r="K183" s="77">
        <f t="shared" si="55"/>
        <v>0</v>
      </c>
      <c r="L183" s="77">
        <f t="shared" si="55"/>
        <v>0</v>
      </c>
      <c r="M183" s="77">
        <f t="shared" si="55"/>
        <v>0</v>
      </c>
      <c r="N183" s="77">
        <f t="shared" si="55"/>
        <v>0</v>
      </c>
      <c r="O183" s="77">
        <f t="shared" si="55"/>
        <v>0</v>
      </c>
      <c r="P183" s="77">
        <f t="shared" si="55"/>
        <v>0</v>
      </c>
      <c r="Q183" s="77">
        <f t="shared" si="55"/>
        <v>0</v>
      </c>
      <c r="R183" s="77">
        <f t="shared" si="55"/>
        <v>0</v>
      </c>
      <c r="S183" s="77">
        <f t="shared" si="55"/>
        <v>0</v>
      </c>
      <c r="T183" s="77">
        <f t="shared" si="55"/>
        <v>0</v>
      </c>
      <c r="U183" s="69" t="s">
        <v>14</v>
      </c>
      <c r="V183" s="69" t="s">
        <v>14</v>
      </c>
      <c r="W183" s="69" t="s">
        <v>14</v>
      </c>
      <c r="X183" s="69" t="s">
        <v>14</v>
      </c>
      <c r="Y183" s="69" t="s">
        <v>14</v>
      </c>
      <c r="Z183" s="69" t="s">
        <v>14</v>
      </c>
      <c r="AA183" s="69" t="s">
        <v>14</v>
      </c>
      <c r="AB183" s="69" t="s">
        <v>14</v>
      </c>
      <c r="AC183" s="69" t="s">
        <v>14</v>
      </c>
      <c r="AD183" s="69" t="s">
        <v>14</v>
      </c>
      <c r="AE183" s="69" t="s">
        <v>14</v>
      </c>
      <c r="AF183" s="69" t="s">
        <v>14</v>
      </c>
      <c r="AG183" s="69" t="s">
        <v>14</v>
      </c>
      <c r="AH183" s="69" t="s">
        <v>14</v>
      </c>
      <c r="AI183" s="69" t="s">
        <v>14</v>
      </c>
      <c r="AJ183" s="69" t="s">
        <v>14</v>
      </c>
      <c r="AK183" s="69" t="s">
        <v>14</v>
      </c>
      <c r="AL183" s="69" t="s">
        <v>14</v>
      </c>
      <c r="AM183" s="69" t="s">
        <v>14</v>
      </c>
      <c r="AN183" s="69" t="s">
        <v>14</v>
      </c>
      <c r="AO183" s="193"/>
      <c r="BB183" s="51" t="b">
        <f t="shared" si="52"/>
        <v>0</v>
      </c>
    </row>
    <row r="184" spans="1:54" ht="60" x14ac:dyDescent="0.25">
      <c r="A184" s="211"/>
      <c r="B184" s="83" t="s">
        <v>101</v>
      </c>
      <c r="C184" s="102">
        <f>SUM(D184:T184)</f>
        <v>14177899</v>
      </c>
      <c r="D184" s="103">
        <f>D120+D124+D132+D140+D148+D156+D164+D168+D180+D172</f>
        <v>4785811</v>
      </c>
      <c r="E184" s="103">
        <f>E120+E124+E132+E140+E148+E156+E164+E168+E180+E172</f>
        <v>5619788</v>
      </c>
      <c r="F184" s="103">
        <f>F120+F124+F132+F140+F148+F156+F164+F168+F180+F172</f>
        <v>191600</v>
      </c>
      <c r="G184" s="103">
        <f t="shared" si="55"/>
        <v>222800</v>
      </c>
      <c r="H184" s="103">
        <f t="shared" si="55"/>
        <v>258300</v>
      </c>
      <c r="I184" s="103">
        <f t="shared" si="55"/>
        <v>258300</v>
      </c>
      <c r="J184" s="103">
        <f t="shared" si="55"/>
        <v>258300</v>
      </c>
      <c r="K184" s="103">
        <f t="shared" si="55"/>
        <v>258300</v>
      </c>
      <c r="L184" s="103">
        <f t="shared" si="55"/>
        <v>258300</v>
      </c>
      <c r="M184" s="103">
        <f t="shared" si="55"/>
        <v>258300</v>
      </c>
      <c r="N184" s="103">
        <f t="shared" si="55"/>
        <v>258300</v>
      </c>
      <c r="O184" s="103">
        <f t="shared" si="55"/>
        <v>258300</v>
      </c>
      <c r="P184" s="103">
        <f t="shared" si="55"/>
        <v>258300</v>
      </c>
      <c r="Q184" s="103">
        <f t="shared" si="55"/>
        <v>258300</v>
      </c>
      <c r="R184" s="103">
        <f t="shared" si="55"/>
        <v>258300</v>
      </c>
      <c r="S184" s="103">
        <f t="shared" si="55"/>
        <v>258300</v>
      </c>
      <c r="T184" s="103">
        <f t="shared" si="55"/>
        <v>258300</v>
      </c>
      <c r="U184" s="75" t="s">
        <v>14</v>
      </c>
      <c r="V184" s="75" t="s">
        <v>14</v>
      </c>
      <c r="W184" s="75" t="s">
        <v>14</v>
      </c>
      <c r="X184" s="75" t="s">
        <v>14</v>
      </c>
      <c r="Y184" s="75" t="s">
        <v>14</v>
      </c>
      <c r="Z184" s="75" t="s">
        <v>14</v>
      </c>
      <c r="AA184" s="75" t="s">
        <v>14</v>
      </c>
      <c r="AB184" s="75" t="s">
        <v>14</v>
      </c>
      <c r="AC184" s="75" t="s">
        <v>14</v>
      </c>
      <c r="AD184" s="75" t="s">
        <v>14</v>
      </c>
      <c r="AE184" s="75" t="s">
        <v>14</v>
      </c>
      <c r="AF184" s="75" t="s">
        <v>14</v>
      </c>
      <c r="AG184" s="75" t="s">
        <v>14</v>
      </c>
      <c r="AH184" s="75" t="s">
        <v>14</v>
      </c>
      <c r="AI184" s="75" t="s">
        <v>14</v>
      </c>
      <c r="AJ184" s="75" t="s">
        <v>14</v>
      </c>
      <c r="AK184" s="75" t="s">
        <v>14</v>
      </c>
      <c r="AL184" s="75" t="s">
        <v>14</v>
      </c>
      <c r="AM184" s="75" t="s">
        <v>14</v>
      </c>
      <c r="AN184" s="75" t="s">
        <v>14</v>
      </c>
      <c r="AO184" s="193"/>
      <c r="BB184" s="51" t="b">
        <f t="shared" si="52"/>
        <v>0</v>
      </c>
    </row>
    <row r="185" spans="1:54" ht="30" x14ac:dyDescent="0.25">
      <c r="A185" s="212"/>
      <c r="B185" s="194" t="s">
        <v>102</v>
      </c>
      <c r="C185" s="102">
        <f>SUM(D185:T185)</f>
        <v>6561221832.8400002</v>
      </c>
      <c r="D185" s="77">
        <f t="shared" ref="D185:J185" si="56">D121+D125+D133+D141+D149+D157+D165+D169+D181+D173</f>
        <v>388398896</v>
      </c>
      <c r="E185" s="77">
        <f t="shared" si="56"/>
        <v>413048342</v>
      </c>
      <c r="F185" s="195">
        <f>F121+F125+F133+F141+F149+F157+F165+F169+F181+F173</f>
        <v>422521122.83999997</v>
      </c>
      <c r="G185" s="77">
        <f t="shared" si="56"/>
        <v>369827437</v>
      </c>
      <c r="H185" s="77">
        <f t="shared" si="56"/>
        <v>382109695</v>
      </c>
      <c r="I185" s="77">
        <f t="shared" si="56"/>
        <v>382109695</v>
      </c>
      <c r="J185" s="77">
        <f t="shared" si="56"/>
        <v>382109695</v>
      </c>
      <c r="K185" s="77">
        <f t="shared" si="55"/>
        <v>382109695</v>
      </c>
      <c r="L185" s="77">
        <f t="shared" si="55"/>
        <v>382109695</v>
      </c>
      <c r="M185" s="77">
        <f t="shared" si="55"/>
        <v>382109695</v>
      </c>
      <c r="N185" s="77">
        <f t="shared" si="55"/>
        <v>382109695</v>
      </c>
      <c r="O185" s="77">
        <f t="shared" si="55"/>
        <v>382109695</v>
      </c>
      <c r="P185" s="77">
        <f t="shared" si="55"/>
        <v>382109695</v>
      </c>
      <c r="Q185" s="77">
        <f t="shared" si="55"/>
        <v>382109695</v>
      </c>
      <c r="R185" s="77">
        <f t="shared" si="55"/>
        <v>382109695</v>
      </c>
      <c r="S185" s="77">
        <f t="shared" si="55"/>
        <v>382109695</v>
      </c>
      <c r="T185" s="77">
        <f t="shared" si="55"/>
        <v>382109695</v>
      </c>
      <c r="U185" s="69" t="s">
        <v>14</v>
      </c>
      <c r="V185" s="69" t="s">
        <v>14</v>
      </c>
      <c r="W185" s="69" t="s">
        <v>14</v>
      </c>
      <c r="X185" s="69" t="s">
        <v>14</v>
      </c>
      <c r="Y185" s="69" t="s">
        <v>14</v>
      </c>
      <c r="Z185" s="69" t="s">
        <v>14</v>
      </c>
      <c r="AA185" s="69" t="s">
        <v>14</v>
      </c>
      <c r="AB185" s="69" t="s">
        <v>14</v>
      </c>
      <c r="AC185" s="69" t="s">
        <v>14</v>
      </c>
      <c r="AD185" s="69" t="s">
        <v>14</v>
      </c>
      <c r="AE185" s="69" t="s">
        <v>14</v>
      </c>
      <c r="AF185" s="69" t="s">
        <v>14</v>
      </c>
      <c r="AG185" s="69" t="s">
        <v>14</v>
      </c>
      <c r="AH185" s="69" t="s">
        <v>14</v>
      </c>
      <c r="AI185" s="69" t="s">
        <v>14</v>
      </c>
      <c r="AJ185" s="69" t="s">
        <v>14</v>
      </c>
      <c r="AK185" s="69" t="s">
        <v>14</v>
      </c>
      <c r="AL185" s="69" t="s">
        <v>14</v>
      </c>
      <c r="AM185" s="69" t="s">
        <v>14</v>
      </c>
      <c r="AN185" s="69" t="s">
        <v>14</v>
      </c>
      <c r="AO185" s="193"/>
      <c r="BB185" s="51" t="b">
        <f t="shared" si="52"/>
        <v>0</v>
      </c>
    </row>
    <row r="186" spans="1:54" ht="29.25" customHeight="1" x14ac:dyDescent="0.25">
      <c r="A186" s="82" t="s">
        <v>26</v>
      </c>
      <c r="B186" s="6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192"/>
      <c r="AO186" s="193"/>
      <c r="BB186" s="51" t="b">
        <f t="shared" si="52"/>
        <v>0</v>
      </c>
    </row>
    <row r="187" spans="1:54" ht="22.5" customHeight="1" x14ac:dyDescent="0.25">
      <c r="A187" s="315" t="s">
        <v>179</v>
      </c>
      <c r="B187" s="70" t="s">
        <v>97</v>
      </c>
      <c r="C187" s="102">
        <f t="shared" si="48"/>
        <v>2301705329.0900002</v>
      </c>
      <c r="D187" s="77">
        <f t="shared" ref="D187:T187" si="57">D188+D189+D190</f>
        <v>128715260</v>
      </c>
      <c r="E187" s="77">
        <f t="shared" si="57"/>
        <v>123753293</v>
      </c>
      <c r="F187" s="77">
        <f t="shared" si="57"/>
        <v>129470136.09</v>
      </c>
      <c r="G187" s="77">
        <f t="shared" si="57"/>
        <v>137529560</v>
      </c>
      <c r="H187" s="77">
        <f t="shared" si="57"/>
        <v>137095160</v>
      </c>
      <c r="I187" s="77">
        <f t="shared" si="57"/>
        <v>137095160</v>
      </c>
      <c r="J187" s="77">
        <f t="shared" si="57"/>
        <v>137095160</v>
      </c>
      <c r="K187" s="77">
        <f t="shared" si="57"/>
        <v>137095160</v>
      </c>
      <c r="L187" s="77">
        <f t="shared" si="57"/>
        <v>137095160</v>
      </c>
      <c r="M187" s="77">
        <f t="shared" si="57"/>
        <v>137095160</v>
      </c>
      <c r="N187" s="77">
        <f t="shared" si="57"/>
        <v>137095160</v>
      </c>
      <c r="O187" s="77">
        <f t="shared" si="57"/>
        <v>137095160</v>
      </c>
      <c r="P187" s="77">
        <f t="shared" si="57"/>
        <v>137095160</v>
      </c>
      <c r="Q187" s="77">
        <f t="shared" si="57"/>
        <v>137095160</v>
      </c>
      <c r="R187" s="77">
        <f t="shared" si="57"/>
        <v>137095160</v>
      </c>
      <c r="S187" s="77">
        <f t="shared" si="57"/>
        <v>137095160</v>
      </c>
      <c r="T187" s="77">
        <f t="shared" si="57"/>
        <v>137095160</v>
      </c>
      <c r="U187" s="365" t="s">
        <v>180</v>
      </c>
      <c r="V187" s="297" t="s">
        <v>48</v>
      </c>
      <c r="W187" s="271">
        <v>100</v>
      </c>
      <c r="X187" s="271">
        <v>100</v>
      </c>
      <c r="Y187" s="271">
        <v>100</v>
      </c>
      <c r="Z187" s="271">
        <v>100</v>
      </c>
      <c r="AA187" s="271">
        <v>100</v>
      </c>
      <c r="AB187" s="271">
        <v>100</v>
      </c>
      <c r="AC187" s="72">
        <v>100</v>
      </c>
      <c r="AD187" s="72">
        <v>100</v>
      </c>
      <c r="AE187" s="72">
        <v>100</v>
      </c>
      <c r="AF187" s="72">
        <v>100</v>
      </c>
      <c r="AG187" s="72">
        <v>100</v>
      </c>
      <c r="AH187" s="72">
        <v>100</v>
      </c>
      <c r="AI187" s="72">
        <v>100</v>
      </c>
      <c r="AJ187" s="72">
        <v>100</v>
      </c>
      <c r="AK187" s="72">
        <v>100</v>
      </c>
      <c r="AL187" s="72">
        <v>100</v>
      </c>
      <c r="AM187" s="271">
        <v>100</v>
      </c>
      <c r="AN187" s="271">
        <v>100</v>
      </c>
      <c r="AO187" s="193"/>
      <c r="BB187" s="51" t="b">
        <f t="shared" si="52"/>
        <v>0</v>
      </c>
    </row>
    <row r="188" spans="1:54" ht="70.5" customHeight="1" x14ac:dyDescent="0.25">
      <c r="A188" s="315"/>
      <c r="B188" s="73" t="s">
        <v>167</v>
      </c>
      <c r="C188" s="102">
        <f t="shared" si="48"/>
        <v>0</v>
      </c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280"/>
      <c r="V188" s="299"/>
      <c r="W188" s="273"/>
      <c r="X188" s="273"/>
      <c r="Y188" s="273"/>
      <c r="Z188" s="273"/>
      <c r="AA188" s="273"/>
      <c r="AB188" s="273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273"/>
      <c r="AN188" s="273"/>
      <c r="AO188" s="193"/>
      <c r="BB188" s="51" t="b">
        <f t="shared" si="52"/>
        <v>0</v>
      </c>
    </row>
    <row r="189" spans="1:54" ht="60" x14ac:dyDescent="0.25">
      <c r="A189" s="315"/>
      <c r="B189" s="73" t="s">
        <v>101</v>
      </c>
      <c r="C189" s="102">
        <f t="shared" si="48"/>
        <v>0</v>
      </c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280"/>
      <c r="V189" s="315" t="s">
        <v>49</v>
      </c>
      <c r="W189" s="280">
        <v>100</v>
      </c>
      <c r="X189" s="280">
        <v>100</v>
      </c>
      <c r="Y189" s="280">
        <v>100</v>
      </c>
      <c r="Z189" s="280">
        <v>100</v>
      </c>
      <c r="AA189" s="280">
        <v>100</v>
      </c>
      <c r="AB189" s="365">
        <v>100</v>
      </c>
      <c r="AC189" s="72">
        <v>100</v>
      </c>
      <c r="AD189" s="72">
        <v>100</v>
      </c>
      <c r="AE189" s="72">
        <v>100</v>
      </c>
      <c r="AF189" s="72">
        <v>100</v>
      </c>
      <c r="AG189" s="72">
        <v>100</v>
      </c>
      <c r="AH189" s="72">
        <v>100</v>
      </c>
      <c r="AI189" s="72">
        <v>100</v>
      </c>
      <c r="AJ189" s="72">
        <v>100</v>
      </c>
      <c r="AK189" s="72">
        <v>100</v>
      </c>
      <c r="AL189" s="209">
        <v>100</v>
      </c>
      <c r="AM189" s="473">
        <v>100</v>
      </c>
      <c r="AN189" s="280">
        <v>100</v>
      </c>
      <c r="AO189" s="193"/>
      <c r="BB189" s="51" t="b">
        <f t="shared" si="52"/>
        <v>0</v>
      </c>
    </row>
    <row r="190" spans="1:54" ht="39" customHeight="1" x14ac:dyDescent="0.25">
      <c r="A190" s="315"/>
      <c r="B190" s="70" t="s">
        <v>102</v>
      </c>
      <c r="C190" s="102">
        <f t="shared" si="48"/>
        <v>2301705329.0900002</v>
      </c>
      <c r="D190" s="77">
        <f>132950100+54614569-12200700-46648709</f>
        <v>128715260</v>
      </c>
      <c r="E190" s="77">
        <v>123753293</v>
      </c>
      <c r="F190" s="77">
        <f>135754160-7640330.96+1356307.05</f>
        <v>129470136.09</v>
      </c>
      <c r="G190" s="77">
        <v>137529560</v>
      </c>
      <c r="H190" s="77">
        <v>137095160</v>
      </c>
      <c r="I190" s="77">
        <f>H190</f>
        <v>137095160</v>
      </c>
      <c r="J190" s="77">
        <f>I190</f>
        <v>137095160</v>
      </c>
      <c r="K190" s="77">
        <f>H190</f>
        <v>137095160</v>
      </c>
      <c r="L190" s="77">
        <f>H190</f>
        <v>137095160</v>
      </c>
      <c r="M190" s="77">
        <f>H190</f>
        <v>137095160</v>
      </c>
      <c r="N190" s="77">
        <f>H190</f>
        <v>137095160</v>
      </c>
      <c r="O190" s="77">
        <f>H190</f>
        <v>137095160</v>
      </c>
      <c r="P190" s="77">
        <f>H190</f>
        <v>137095160</v>
      </c>
      <c r="Q190" s="77">
        <f>H190</f>
        <v>137095160</v>
      </c>
      <c r="R190" s="77">
        <f>H190</f>
        <v>137095160</v>
      </c>
      <c r="S190" s="77">
        <f>H190</f>
        <v>137095160</v>
      </c>
      <c r="T190" s="77">
        <f>H190</f>
        <v>137095160</v>
      </c>
      <c r="U190" s="280"/>
      <c r="V190" s="315"/>
      <c r="W190" s="280"/>
      <c r="X190" s="280"/>
      <c r="Y190" s="280"/>
      <c r="Z190" s="280"/>
      <c r="AA190" s="280"/>
      <c r="AB190" s="365"/>
      <c r="AC190" s="75"/>
      <c r="AD190" s="75"/>
      <c r="AE190" s="75"/>
      <c r="AF190" s="75"/>
      <c r="AG190" s="75"/>
      <c r="AH190" s="75"/>
      <c r="AI190" s="75"/>
      <c r="AJ190" s="75"/>
      <c r="AK190" s="75"/>
      <c r="AL190" s="213"/>
      <c r="AM190" s="473"/>
      <c r="AN190" s="280"/>
      <c r="AO190" s="193"/>
      <c r="BB190" s="51" t="b">
        <f t="shared" si="52"/>
        <v>0</v>
      </c>
    </row>
    <row r="191" spans="1:54" x14ac:dyDescent="0.25">
      <c r="A191" s="315" t="s">
        <v>63</v>
      </c>
      <c r="B191" s="70" t="s">
        <v>97</v>
      </c>
      <c r="C191" s="77">
        <f t="shared" si="48"/>
        <v>35931999</v>
      </c>
      <c r="D191" s="77">
        <f t="shared" ref="D191:T191" si="58">D192+D193+D194</f>
        <v>1731818</v>
      </c>
      <c r="E191" s="77">
        <f t="shared" si="58"/>
        <v>4466128</v>
      </c>
      <c r="F191" s="77">
        <f t="shared" si="58"/>
        <v>29734053</v>
      </c>
      <c r="G191" s="77">
        <f t="shared" si="58"/>
        <v>0</v>
      </c>
      <c r="H191" s="77">
        <f t="shared" si="58"/>
        <v>0</v>
      </c>
      <c r="I191" s="77">
        <f t="shared" si="58"/>
        <v>0</v>
      </c>
      <c r="J191" s="77">
        <f t="shared" si="58"/>
        <v>0</v>
      </c>
      <c r="K191" s="77">
        <f t="shared" si="58"/>
        <v>0</v>
      </c>
      <c r="L191" s="77">
        <f t="shared" si="58"/>
        <v>0</v>
      </c>
      <c r="M191" s="77">
        <f t="shared" si="58"/>
        <v>0</v>
      </c>
      <c r="N191" s="77">
        <f t="shared" si="58"/>
        <v>0</v>
      </c>
      <c r="O191" s="77">
        <f t="shared" si="58"/>
        <v>0</v>
      </c>
      <c r="P191" s="77">
        <f t="shared" si="58"/>
        <v>0</v>
      </c>
      <c r="Q191" s="77">
        <f t="shared" si="58"/>
        <v>0</v>
      </c>
      <c r="R191" s="77">
        <f t="shared" si="58"/>
        <v>0</v>
      </c>
      <c r="S191" s="77">
        <f t="shared" si="58"/>
        <v>0</v>
      </c>
      <c r="T191" s="77">
        <f t="shared" si="58"/>
        <v>0</v>
      </c>
      <c r="U191" s="271" t="s">
        <v>180</v>
      </c>
      <c r="V191" s="297" t="s">
        <v>181</v>
      </c>
      <c r="W191" s="271">
        <v>100</v>
      </c>
      <c r="X191" s="271">
        <v>100</v>
      </c>
      <c r="Y191" s="271">
        <v>100</v>
      </c>
      <c r="Z191" s="271">
        <v>100</v>
      </c>
      <c r="AA191" s="271">
        <v>100</v>
      </c>
      <c r="AB191" s="271">
        <v>100</v>
      </c>
      <c r="AC191" s="72">
        <v>100</v>
      </c>
      <c r="AD191" s="72">
        <v>100</v>
      </c>
      <c r="AE191" s="72">
        <v>100</v>
      </c>
      <c r="AF191" s="72">
        <v>100</v>
      </c>
      <c r="AG191" s="72">
        <v>100</v>
      </c>
      <c r="AH191" s="72">
        <v>100</v>
      </c>
      <c r="AI191" s="72">
        <v>100</v>
      </c>
      <c r="AJ191" s="72">
        <v>100</v>
      </c>
      <c r="AK191" s="72">
        <v>100</v>
      </c>
      <c r="AL191" s="72">
        <v>100</v>
      </c>
      <c r="AM191" s="271">
        <v>100</v>
      </c>
      <c r="AN191" s="271">
        <f>AM191</f>
        <v>100</v>
      </c>
      <c r="AO191" s="471" t="s">
        <v>386</v>
      </c>
      <c r="AP191" s="472"/>
      <c r="AQ191" s="472"/>
      <c r="AR191" s="472"/>
      <c r="AS191" s="472"/>
      <c r="AT191" s="472"/>
      <c r="AU191" s="472"/>
      <c r="AV191" s="472"/>
      <c r="AW191" s="472"/>
      <c r="BB191" s="51" t="b">
        <f t="shared" si="52"/>
        <v>0</v>
      </c>
    </row>
    <row r="192" spans="1:54" ht="60" x14ac:dyDescent="0.25">
      <c r="A192" s="315"/>
      <c r="B192" s="73" t="s">
        <v>167</v>
      </c>
      <c r="C192" s="77">
        <f t="shared" si="48"/>
        <v>0</v>
      </c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272"/>
      <c r="V192" s="298"/>
      <c r="W192" s="272"/>
      <c r="X192" s="272"/>
      <c r="Y192" s="272"/>
      <c r="Z192" s="272"/>
      <c r="AA192" s="272"/>
      <c r="AB192" s="272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272"/>
      <c r="AN192" s="272"/>
      <c r="AO192" s="471"/>
      <c r="AP192" s="472"/>
      <c r="AQ192" s="472"/>
      <c r="AR192" s="472"/>
      <c r="AS192" s="472"/>
      <c r="AT192" s="472"/>
      <c r="AU192" s="472"/>
      <c r="AV192" s="472"/>
      <c r="AW192" s="472"/>
      <c r="BB192" s="51" t="b">
        <f t="shared" si="52"/>
        <v>0</v>
      </c>
    </row>
    <row r="193" spans="1:54" ht="60" x14ac:dyDescent="0.25">
      <c r="A193" s="315"/>
      <c r="B193" s="73" t="s">
        <v>101</v>
      </c>
      <c r="C193" s="77">
        <f t="shared" si="48"/>
        <v>28083379.690000001</v>
      </c>
      <c r="D193" s="77">
        <f>789658+403000</f>
        <v>1192658</v>
      </c>
      <c r="E193" s="77">
        <v>1028450</v>
      </c>
      <c r="F193" s="125">
        <v>25862271.690000001</v>
      </c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272"/>
      <c r="V193" s="298"/>
      <c r="W193" s="272"/>
      <c r="X193" s="272"/>
      <c r="Y193" s="272"/>
      <c r="Z193" s="272"/>
      <c r="AA193" s="272"/>
      <c r="AB193" s="272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272"/>
      <c r="AN193" s="272"/>
      <c r="AO193" s="471" t="s">
        <v>387</v>
      </c>
      <c r="AP193" s="472"/>
      <c r="AQ193" s="472"/>
      <c r="AR193" s="472"/>
      <c r="AS193" s="472"/>
      <c r="AT193" s="472"/>
      <c r="AU193" s="210"/>
      <c r="AV193" s="210"/>
      <c r="AW193" s="210"/>
      <c r="BB193" s="51" t="b">
        <f t="shared" si="52"/>
        <v>0</v>
      </c>
    </row>
    <row r="194" spans="1:54" ht="30" x14ac:dyDescent="0.25">
      <c r="A194" s="315"/>
      <c r="B194" s="70" t="s">
        <v>102</v>
      </c>
      <c r="C194" s="77">
        <f t="shared" si="48"/>
        <v>7848619.3099999996</v>
      </c>
      <c r="D194" s="77">
        <v>539160</v>
      </c>
      <c r="E194" s="77">
        <v>3437678</v>
      </c>
      <c r="F194" s="77">
        <f>1941000+1930781.31</f>
        <v>3871781.31</v>
      </c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273"/>
      <c r="V194" s="299"/>
      <c r="W194" s="273"/>
      <c r="X194" s="273"/>
      <c r="Y194" s="273"/>
      <c r="Z194" s="273"/>
      <c r="AA194" s="273"/>
      <c r="AB194" s="273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273"/>
      <c r="AN194" s="273"/>
      <c r="AO194" s="210" t="s">
        <v>375</v>
      </c>
      <c r="AP194" s="210"/>
      <c r="AQ194" s="210"/>
      <c r="AR194" s="210"/>
      <c r="AS194" s="210"/>
      <c r="AT194" s="210"/>
      <c r="AU194" s="210"/>
      <c r="AV194" s="210"/>
      <c r="AW194" s="210"/>
      <c r="BB194" s="51" t="b">
        <f t="shared" si="52"/>
        <v>0</v>
      </c>
    </row>
    <row r="195" spans="1:54" x14ac:dyDescent="0.25">
      <c r="A195" s="315" t="s">
        <v>73</v>
      </c>
      <c r="B195" s="70" t="s">
        <v>97</v>
      </c>
      <c r="C195" s="77">
        <f t="shared" si="48"/>
        <v>255787900</v>
      </c>
      <c r="D195" s="77">
        <f t="shared" ref="D195:T195" si="59">D196+D197+D198</f>
        <v>38370000</v>
      </c>
      <c r="E195" s="77">
        <f t="shared" si="59"/>
        <v>121808600</v>
      </c>
      <c r="F195" s="77">
        <f t="shared" si="59"/>
        <v>95609300</v>
      </c>
      <c r="G195" s="77">
        <f t="shared" si="59"/>
        <v>0</v>
      </c>
      <c r="H195" s="77">
        <f t="shared" si="59"/>
        <v>0</v>
      </c>
      <c r="I195" s="77">
        <f t="shared" si="59"/>
        <v>0</v>
      </c>
      <c r="J195" s="77">
        <f t="shared" si="59"/>
        <v>0</v>
      </c>
      <c r="K195" s="77">
        <f t="shared" si="59"/>
        <v>0</v>
      </c>
      <c r="L195" s="77">
        <f t="shared" si="59"/>
        <v>0</v>
      </c>
      <c r="M195" s="77">
        <f t="shared" si="59"/>
        <v>0</v>
      </c>
      <c r="N195" s="77">
        <f t="shared" si="59"/>
        <v>0</v>
      </c>
      <c r="O195" s="77">
        <f t="shared" si="59"/>
        <v>0</v>
      </c>
      <c r="P195" s="77">
        <f t="shared" si="59"/>
        <v>0</v>
      </c>
      <c r="Q195" s="77">
        <f t="shared" si="59"/>
        <v>0</v>
      </c>
      <c r="R195" s="77">
        <f t="shared" si="59"/>
        <v>0</v>
      </c>
      <c r="S195" s="77">
        <f t="shared" si="59"/>
        <v>0</v>
      </c>
      <c r="T195" s="77">
        <f t="shared" si="59"/>
        <v>0</v>
      </c>
      <c r="U195" s="271" t="s">
        <v>180</v>
      </c>
      <c r="V195" s="297" t="s">
        <v>94</v>
      </c>
      <c r="W195" s="271">
        <v>98</v>
      </c>
      <c r="X195" s="271">
        <v>100</v>
      </c>
      <c r="Y195" s="271">
        <v>99.6</v>
      </c>
      <c r="Z195" s="271">
        <v>100</v>
      </c>
      <c r="AA195" s="271">
        <v>100</v>
      </c>
      <c r="AB195" s="271">
        <v>100</v>
      </c>
      <c r="AC195" s="271">
        <v>100</v>
      </c>
      <c r="AD195" s="271">
        <v>100</v>
      </c>
      <c r="AE195" s="271">
        <v>100</v>
      </c>
      <c r="AF195" s="271">
        <v>100</v>
      </c>
      <c r="AG195" s="271">
        <v>100</v>
      </c>
      <c r="AH195" s="271">
        <v>100</v>
      </c>
      <c r="AI195" s="271">
        <v>100</v>
      </c>
      <c r="AJ195" s="271">
        <v>100</v>
      </c>
      <c r="AK195" s="271">
        <v>100</v>
      </c>
      <c r="AL195" s="271">
        <v>100</v>
      </c>
      <c r="AM195" s="271">
        <v>100</v>
      </c>
      <c r="AN195" s="271">
        <f>AM195</f>
        <v>100</v>
      </c>
      <c r="AO195" s="471" t="s">
        <v>388</v>
      </c>
      <c r="AP195" s="472"/>
      <c r="AQ195" s="472"/>
      <c r="AR195" s="472"/>
      <c r="AS195" s="472"/>
      <c r="AT195" s="472"/>
      <c r="AU195" s="472"/>
      <c r="AV195" s="472"/>
      <c r="AW195" s="472"/>
      <c r="BB195" s="51" t="b">
        <f t="shared" si="52"/>
        <v>0</v>
      </c>
    </row>
    <row r="196" spans="1:54" ht="94.5" customHeight="1" x14ac:dyDescent="0.25">
      <c r="A196" s="315"/>
      <c r="B196" s="73" t="s">
        <v>167</v>
      </c>
      <c r="C196" s="77">
        <f t="shared" si="48"/>
        <v>0</v>
      </c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272"/>
      <c r="V196" s="299"/>
      <c r="W196" s="273"/>
      <c r="X196" s="273"/>
      <c r="Y196" s="273"/>
      <c r="Z196" s="273"/>
      <c r="AA196" s="273"/>
      <c r="AB196" s="273"/>
      <c r="AC196" s="273"/>
      <c r="AD196" s="273"/>
      <c r="AE196" s="273"/>
      <c r="AF196" s="273"/>
      <c r="AG196" s="273"/>
      <c r="AH196" s="273"/>
      <c r="AI196" s="273"/>
      <c r="AJ196" s="273"/>
      <c r="AK196" s="273"/>
      <c r="AL196" s="273"/>
      <c r="AM196" s="273"/>
      <c r="AN196" s="273"/>
      <c r="AO196" s="471"/>
      <c r="AP196" s="472"/>
      <c r="AQ196" s="472"/>
      <c r="AR196" s="472"/>
      <c r="AS196" s="472"/>
      <c r="AT196" s="472"/>
      <c r="AU196" s="472"/>
      <c r="AV196" s="472"/>
      <c r="AW196" s="472"/>
      <c r="BB196" s="51" t="b">
        <f t="shared" si="52"/>
        <v>0</v>
      </c>
    </row>
    <row r="197" spans="1:54" ht="60" x14ac:dyDescent="0.25">
      <c r="A197" s="315"/>
      <c r="B197" s="73" t="s">
        <v>101</v>
      </c>
      <c r="C197" s="77">
        <f t="shared" si="48"/>
        <v>251007400</v>
      </c>
      <c r="D197" s="77">
        <v>38370000</v>
      </c>
      <c r="E197" s="77">
        <v>121808600</v>
      </c>
      <c r="F197" s="77">
        <v>90828800</v>
      </c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272"/>
      <c r="V197" s="297" t="s">
        <v>47</v>
      </c>
      <c r="W197" s="271">
        <v>98</v>
      </c>
      <c r="X197" s="271">
        <v>98.4</v>
      </c>
      <c r="Y197" s="271">
        <v>90</v>
      </c>
      <c r="Z197" s="271">
        <v>90</v>
      </c>
      <c r="AA197" s="271">
        <v>90</v>
      </c>
      <c r="AB197" s="271">
        <v>90</v>
      </c>
      <c r="AC197" s="271">
        <v>90</v>
      </c>
      <c r="AD197" s="271">
        <v>90</v>
      </c>
      <c r="AE197" s="271">
        <v>90</v>
      </c>
      <c r="AF197" s="271">
        <v>90</v>
      </c>
      <c r="AG197" s="271">
        <v>90</v>
      </c>
      <c r="AH197" s="271">
        <v>90</v>
      </c>
      <c r="AI197" s="271">
        <v>90</v>
      </c>
      <c r="AJ197" s="271">
        <v>90</v>
      </c>
      <c r="AK197" s="271">
        <v>90</v>
      </c>
      <c r="AL197" s="271">
        <v>90</v>
      </c>
      <c r="AM197" s="271">
        <v>90</v>
      </c>
      <c r="AN197" s="271">
        <f>AM197</f>
        <v>90</v>
      </c>
      <c r="AO197" s="471" t="s">
        <v>387</v>
      </c>
      <c r="AP197" s="472"/>
      <c r="AQ197" s="472"/>
      <c r="AR197" s="472"/>
      <c r="AS197" s="472"/>
      <c r="AT197" s="472"/>
      <c r="BB197" s="51" t="b">
        <f t="shared" si="52"/>
        <v>0</v>
      </c>
    </row>
    <row r="198" spans="1:54" ht="30" x14ac:dyDescent="0.25">
      <c r="A198" s="315"/>
      <c r="B198" s="70" t="s">
        <v>102</v>
      </c>
      <c r="C198" s="77">
        <f t="shared" si="48"/>
        <v>4780500</v>
      </c>
      <c r="D198" s="77"/>
      <c r="E198" s="77"/>
      <c r="F198" s="77">
        <v>4780500</v>
      </c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273"/>
      <c r="V198" s="299"/>
      <c r="W198" s="273"/>
      <c r="X198" s="273"/>
      <c r="Y198" s="273"/>
      <c r="Z198" s="273"/>
      <c r="AA198" s="273"/>
      <c r="AB198" s="273"/>
      <c r="AC198" s="273"/>
      <c r="AD198" s="273"/>
      <c r="AE198" s="273"/>
      <c r="AF198" s="273"/>
      <c r="AG198" s="273"/>
      <c r="AH198" s="273"/>
      <c r="AI198" s="273"/>
      <c r="AJ198" s="273"/>
      <c r="AK198" s="273"/>
      <c r="AL198" s="273"/>
      <c r="AM198" s="273"/>
      <c r="AN198" s="273"/>
      <c r="AO198" s="193" t="s">
        <v>389</v>
      </c>
      <c r="BB198" s="51" t="b">
        <f t="shared" si="52"/>
        <v>0</v>
      </c>
    </row>
    <row r="199" spans="1:54" x14ac:dyDescent="0.25">
      <c r="A199" s="315" t="s">
        <v>23</v>
      </c>
      <c r="B199" s="70" t="s">
        <v>97</v>
      </c>
      <c r="C199" s="102">
        <f>SUM(D199:T199)</f>
        <v>2593425228.0900002</v>
      </c>
      <c r="D199" s="77">
        <f>D200+D201+D202</f>
        <v>168817078</v>
      </c>
      <c r="E199" s="77">
        <f t="shared" ref="E199:T199" si="60">E200+E201+E202</f>
        <v>250028021</v>
      </c>
      <c r="F199" s="77">
        <f>F200+F201+F202</f>
        <v>254813489.09</v>
      </c>
      <c r="G199" s="77">
        <f t="shared" si="60"/>
        <v>137529560</v>
      </c>
      <c r="H199" s="77">
        <f t="shared" si="60"/>
        <v>137095160</v>
      </c>
      <c r="I199" s="77">
        <f t="shared" si="60"/>
        <v>137095160</v>
      </c>
      <c r="J199" s="77">
        <f t="shared" si="60"/>
        <v>137095160</v>
      </c>
      <c r="K199" s="77">
        <f t="shared" si="60"/>
        <v>137095160</v>
      </c>
      <c r="L199" s="77">
        <f t="shared" si="60"/>
        <v>137095160</v>
      </c>
      <c r="M199" s="77">
        <f t="shared" si="60"/>
        <v>137095160</v>
      </c>
      <c r="N199" s="77">
        <f t="shared" si="60"/>
        <v>137095160</v>
      </c>
      <c r="O199" s="77">
        <f t="shared" si="60"/>
        <v>137095160</v>
      </c>
      <c r="P199" s="77">
        <f t="shared" si="60"/>
        <v>137095160</v>
      </c>
      <c r="Q199" s="77">
        <f t="shared" si="60"/>
        <v>137095160</v>
      </c>
      <c r="R199" s="77">
        <f t="shared" si="60"/>
        <v>137095160</v>
      </c>
      <c r="S199" s="77">
        <f t="shared" si="60"/>
        <v>137095160</v>
      </c>
      <c r="T199" s="77">
        <f t="shared" si="60"/>
        <v>137095160</v>
      </c>
      <c r="U199" s="69" t="s">
        <v>14</v>
      </c>
      <c r="V199" s="69" t="s">
        <v>14</v>
      </c>
      <c r="W199" s="69" t="s">
        <v>14</v>
      </c>
      <c r="X199" s="69" t="s">
        <v>14</v>
      </c>
      <c r="Y199" s="69" t="s">
        <v>14</v>
      </c>
      <c r="Z199" s="69" t="s">
        <v>14</v>
      </c>
      <c r="AA199" s="69" t="s">
        <v>14</v>
      </c>
      <c r="AB199" s="69" t="s">
        <v>14</v>
      </c>
      <c r="AC199" s="69" t="s">
        <v>14</v>
      </c>
      <c r="AD199" s="69" t="s">
        <v>14</v>
      </c>
      <c r="AE199" s="69" t="s">
        <v>14</v>
      </c>
      <c r="AF199" s="69" t="s">
        <v>14</v>
      </c>
      <c r="AG199" s="69" t="s">
        <v>14</v>
      </c>
      <c r="AH199" s="69" t="s">
        <v>14</v>
      </c>
      <c r="AI199" s="69" t="s">
        <v>14</v>
      </c>
      <c r="AJ199" s="69" t="s">
        <v>14</v>
      </c>
      <c r="AK199" s="69" t="s">
        <v>14</v>
      </c>
      <c r="AL199" s="69" t="s">
        <v>14</v>
      </c>
      <c r="AM199" s="69" t="s">
        <v>14</v>
      </c>
      <c r="AN199" s="69" t="s">
        <v>14</v>
      </c>
      <c r="AO199" s="193"/>
      <c r="BB199" s="51" t="b">
        <f t="shared" si="52"/>
        <v>0</v>
      </c>
    </row>
    <row r="200" spans="1:54" ht="47.25" customHeight="1" x14ac:dyDescent="0.25">
      <c r="A200" s="315"/>
      <c r="B200" s="73" t="s">
        <v>167</v>
      </c>
      <c r="C200" s="102">
        <f t="shared" si="48"/>
        <v>0</v>
      </c>
      <c r="D200" s="77">
        <f>D188+D196+D192</f>
        <v>0</v>
      </c>
      <c r="E200" s="77">
        <f t="shared" ref="E200:T202" si="61">E188+E196+E192</f>
        <v>0</v>
      </c>
      <c r="F200" s="77">
        <f t="shared" si="61"/>
        <v>0</v>
      </c>
      <c r="G200" s="77">
        <f t="shared" si="61"/>
        <v>0</v>
      </c>
      <c r="H200" s="77">
        <f t="shared" si="61"/>
        <v>0</v>
      </c>
      <c r="I200" s="77">
        <f t="shared" si="61"/>
        <v>0</v>
      </c>
      <c r="J200" s="77">
        <f t="shared" si="61"/>
        <v>0</v>
      </c>
      <c r="K200" s="77">
        <f t="shared" si="61"/>
        <v>0</v>
      </c>
      <c r="L200" s="77">
        <f t="shared" si="61"/>
        <v>0</v>
      </c>
      <c r="M200" s="77">
        <f t="shared" si="61"/>
        <v>0</v>
      </c>
      <c r="N200" s="77">
        <f t="shared" si="61"/>
        <v>0</v>
      </c>
      <c r="O200" s="77">
        <f t="shared" si="61"/>
        <v>0</v>
      </c>
      <c r="P200" s="77">
        <f t="shared" si="61"/>
        <v>0</v>
      </c>
      <c r="Q200" s="77">
        <f t="shared" si="61"/>
        <v>0</v>
      </c>
      <c r="R200" s="77">
        <f t="shared" si="61"/>
        <v>0</v>
      </c>
      <c r="S200" s="77">
        <f t="shared" si="61"/>
        <v>0</v>
      </c>
      <c r="T200" s="77">
        <f t="shared" si="61"/>
        <v>0</v>
      </c>
      <c r="U200" s="69" t="s">
        <v>14</v>
      </c>
      <c r="V200" s="69" t="s">
        <v>14</v>
      </c>
      <c r="W200" s="69" t="s">
        <v>14</v>
      </c>
      <c r="X200" s="69" t="s">
        <v>14</v>
      </c>
      <c r="Y200" s="69" t="s">
        <v>14</v>
      </c>
      <c r="Z200" s="69" t="s">
        <v>14</v>
      </c>
      <c r="AA200" s="69" t="s">
        <v>14</v>
      </c>
      <c r="AB200" s="69" t="s">
        <v>14</v>
      </c>
      <c r="AC200" s="69" t="s">
        <v>14</v>
      </c>
      <c r="AD200" s="69" t="s">
        <v>14</v>
      </c>
      <c r="AE200" s="69" t="s">
        <v>14</v>
      </c>
      <c r="AF200" s="69" t="s">
        <v>14</v>
      </c>
      <c r="AG200" s="69" t="s">
        <v>14</v>
      </c>
      <c r="AH200" s="69" t="s">
        <v>14</v>
      </c>
      <c r="AI200" s="69" t="s">
        <v>14</v>
      </c>
      <c r="AJ200" s="69" t="s">
        <v>14</v>
      </c>
      <c r="AK200" s="69" t="s">
        <v>14</v>
      </c>
      <c r="AL200" s="69" t="s">
        <v>14</v>
      </c>
      <c r="AM200" s="69" t="s">
        <v>14</v>
      </c>
      <c r="AN200" s="69" t="s">
        <v>14</v>
      </c>
      <c r="AO200" s="193"/>
      <c r="BB200" s="51" t="b">
        <f t="shared" si="52"/>
        <v>0</v>
      </c>
    </row>
    <row r="201" spans="1:54" ht="60" x14ac:dyDescent="0.25">
      <c r="A201" s="315"/>
      <c r="B201" s="73" t="s">
        <v>101</v>
      </c>
      <c r="C201" s="102">
        <f>SUM(D201:T201)</f>
        <v>279090779.69</v>
      </c>
      <c r="D201" s="77">
        <f>D189+D197+D193</f>
        <v>39562658</v>
      </c>
      <c r="E201" s="77">
        <f t="shared" si="61"/>
        <v>122837050</v>
      </c>
      <c r="F201" s="77">
        <f t="shared" si="61"/>
        <v>116691071.69</v>
      </c>
      <c r="G201" s="77">
        <f t="shared" si="61"/>
        <v>0</v>
      </c>
      <c r="H201" s="77">
        <f t="shared" si="61"/>
        <v>0</v>
      </c>
      <c r="I201" s="77">
        <f t="shared" si="61"/>
        <v>0</v>
      </c>
      <c r="J201" s="77">
        <f t="shared" si="61"/>
        <v>0</v>
      </c>
      <c r="K201" s="77">
        <f t="shared" si="61"/>
        <v>0</v>
      </c>
      <c r="L201" s="77">
        <f t="shared" si="61"/>
        <v>0</v>
      </c>
      <c r="M201" s="77">
        <f t="shared" si="61"/>
        <v>0</v>
      </c>
      <c r="N201" s="77">
        <f t="shared" si="61"/>
        <v>0</v>
      </c>
      <c r="O201" s="77">
        <f t="shared" si="61"/>
        <v>0</v>
      </c>
      <c r="P201" s="77">
        <f t="shared" si="61"/>
        <v>0</v>
      </c>
      <c r="Q201" s="77">
        <f t="shared" si="61"/>
        <v>0</v>
      </c>
      <c r="R201" s="77">
        <f t="shared" si="61"/>
        <v>0</v>
      </c>
      <c r="S201" s="77">
        <f t="shared" si="61"/>
        <v>0</v>
      </c>
      <c r="T201" s="77">
        <f t="shared" si="61"/>
        <v>0</v>
      </c>
      <c r="U201" s="69" t="s">
        <v>14</v>
      </c>
      <c r="V201" s="69" t="s">
        <v>14</v>
      </c>
      <c r="W201" s="69" t="s">
        <v>14</v>
      </c>
      <c r="X201" s="69" t="s">
        <v>14</v>
      </c>
      <c r="Y201" s="69" t="s">
        <v>14</v>
      </c>
      <c r="Z201" s="69" t="s">
        <v>14</v>
      </c>
      <c r="AA201" s="69" t="s">
        <v>14</v>
      </c>
      <c r="AB201" s="69" t="s">
        <v>14</v>
      </c>
      <c r="AC201" s="69" t="s">
        <v>14</v>
      </c>
      <c r="AD201" s="69" t="s">
        <v>14</v>
      </c>
      <c r="AE201" s="69" t="s">
        <v>14</v>
      </c>
      <c r="AF201" s="69" t="s">
        <v>14</v>
      </c>
      <c r="AG201" s="69" t="s">
        <v>14</v>
      </c>
      <c r="AH201" s="69" t="s">
        <v>14</v>
      </c>
      <c r="AI201" s="69" t="s">
        <v>14</v>
      </c>
      <c r="AJ201" s="69" t="s">
        <v>14</v>
      </c>
      <c r="AK201" s="69" t="s">
        <v>14</v>
      </c>
      <c r="AL201" s="69" t="s">
        <v>14</v>
      </c>
      <c r="AM201" s="69" t="s">
        <v>14</v>
      </c>
      <c r="AN201" s="69" t="s">
        <v>14</v>
      </c>
      <c r="AO201" s="193"/>
      <c r="BB201" s="51" t="b">
        <f t="shared" si="52"/>
        <v>0</v>
      </c>
    </row>
    <row r="202" spans="1:54" ht="30" x14ac:dyDescent="0.25">
      <c r="A202" s="315"/>
      <c r="B202" s="70" t="s">
        <v>102</v>
      </c>
      <c r="C202" s="102">
        <f t="shared" si="48"/>
        <v>2314334448.4000001</v>
      </c>
      <c r="D202" s="77">
        <f>D190+D198+D194</f>
        <v>129254420</v>
      </c>
      <c r="E202" s="77">
        <f t="shared" si="61"/>
        <v>127190971</v>
      </c>
      <c r="F202" s="77">
        <f>F190+F198+F194</f>
        <v>138122417.40000001</v>
      </c>
      <c r="G202" s="77">
        <f t="shared" si="61"/>
        <v>137529560</v>
      </c>
      <c r="H202" s="77">
        <f t="shared" si="61"/>
        <v>137095160</v>
      </c>
      <c r="I202" s="77">
        <f t="shared" si="61"/>
        <v>137095160</v>
      </c>
      <c r="J202" s="77">
        <f t="shared" si="61"/>
        <v>137095160</v>
      </c>
      <c r="K202" s="77">
        <f t="shared" si="61"/>
        <v>137095160</v>
      </c>
      <c r="L202" s="77">
        <f t="shared" si="61"/>
        <v>137095160</v>
      </c>
      <c r="M202" s="77">
        <f t="shared" si="61"/>
        <v>137095160</v>
      </c>
      <c r="N202" s="77">
        <f t="shared" si="61"/>
        <v>137095160</v>
      </c>
      <c r="O202" s="77">
        <f t="shared" si="61"/>
        <v>137095160</v>
      </c>
      <c r="P202" s="77">
        <f t="shared" si="61"/>
        <v>137095160</v>
      </c>
      <c r="Q202" s="77">
        <f t="shared" si="61"/>
        <v>137095160</v>
      </c>
      <c r="R202" s="77">
        <f t="shared" si="61"/>
        <v>137095160</v>
      </c>
      <c r="S202" s="77">
        <f t="shared" si="61"/>
        <v>137095160</v>
      </c>
      <c r="T202" s="77">
        <f t="shared" si="61"/>
        <v>137095160</v>
      </c>
      <c r="U202" s="69" t="s">
        <v>14</v>
      </c>
      <c r="V202" s="69" t="s">
        <v>14</v>
      </c>
      <c r="W202" s="69" t="s">
        <v>14</v>
      </c>
      <c r="X202" s="69" t="s">
        <v>14</v>
      </c>
      <c r="Y202" s="69" t="s">
        <v>14</v>
      </c>
      <c r="Z202" s="69" t="s">
        <v>14</v>
      </c>
      <c r="AA202" s="69" t="s">
        <v>14</v>
      </c>
      <c r="AB202" s="69" t="s">
        <v>14</v>
      </c>
      <c r="AC202" s="69" t="s">
        <v>14</v>
      </c>
      <c r="AD202" s="69" t="s">
        <v>14</v>
      </c>
      <c r="AE202" s="69" t="s">
        <v>14</v>
      </c>
      <c r="AF202" s="69" t="s">
        <v>14</v>
      </c>
      <c r="AG202" s="69" t="s">
        <v>14</v>
      </c>
      <c r="AH202" s="69" t="s">
        <v>14</v>
      </c>
      <c r="AI202" s="69" t="s">
        <v>14</v>
      </c>
      <c r="AJ202" s="69" t="s">
        <v>14</v>
      </c>
      <c r="AK202" s="69" t="s">
        <v>14</v>
      </c>
      <c r="AL202" s="69" t="s">
        <v>14</v>
      </c>
      <c r="AM202" s="69" t="s">
        <v>14</v>
      </c>
      <c r="AN202" s="69" t="s">
        <v>14</v>
      </c>
      <c r="AO202" s="193"/>
      <c r="BB202" s="51" t="b">
        <f t="shared" si="52"/>
        <v>0</v>
      </c>
    </row>
    <row r="203" spans="1:54" x14ac:dyDescent="0.25">
      <c r="A203" s="470" t="s">
        <v>18</v>
      </c>
      <c r="B203" s="214" t="s">
        <v>97</v>
      </c>
      <c r="C203" s="102">
        <f>SUM(D203:T203)</f>
        <v>18593020849.150002</v>
      </c>
      <c r="D203" s="77">
        <f>D199+D113+D182</f>
        <v>1094845768</v>
      </c>
      <c r="E203" s="77">
        <f>E199+E113+E182</f>
        <v>1226155655</v>
      </c>
      <c r="F203" s="195">
        <f>F199+F113+F182</f>
        <v>1300108849.0699999</v>
      </c>
      <c r="G203" s="77">
        <f t="shared" ref="G203:T203" si="62">G199+G113+G182</f>
        <v>1059744016.01</v>
      </c>
      <c r="H203" s="77">
        <f t="shared" si="62"/>
        <v>1071170827.5</v>
      </c>
      <c r="I203" s="77">
        <f t="shared" si="62"/>
        <v>1071170827.5</v>
      </c>
      <c r="J203" s="77">
        <f t="shared" si="62"/>
        <v>1070000244</v>
      </c>
      <c r="K203" s="77">
        <f t="shared" si="62"/>
        <v>1070000244</v>
      </c>
      <c r="L203" s="77">
        <f t="shared" si="62"/>
        <v>1070000244</v>
      </c>
      <c r="M203" s="77">
        <f t="shared" si="62"/>
        <v>1070000244</v>
      </c>
      <c r="N203" s="77">
        <f t="shared" si="62"/>
        <v>1070000244</v>
      </c>
      <c r="O203" s="77">
        <f t="shared" si="62"/>
        <v>1070000244</v>
      </c>
      <c r="P203" s="77">
        <f t="shared" si="62"/>
        <v>1070000244</v>
      </c>
      <c r="Q203" s="77">
        <f t="shared" si="62"/>
        <v>1070000244</v>
      </c>
      <c r="R203" s="77">
        <f t="shared" si="62"/>
        <v>1070000244</v>
      </c>
      <c r="S203" s="77">
        <f t="shared" si="62"/>
        <v>1070000244</v>
      </c>
      <c r="T203" s="77">
        <f t="shared" si="62"/>
        <v>1069822466.0700001</v>
      </c>
      <c r="U203" s="69" t="s">
        <v>14</v>
      </c>
      <c r="V203" s="69" t="s">
        <v>14</v>
      </c>
      <c r="W203" s="69" t="s">
        <v>14</v>
      </c>
      <c r="X203" s="69" t="s">
        <v>14</v>
      </c>
      <c r="Y203" s="69" t="s">
        <v>14</v>
      </c>
      <c r="Z203" s="69" t="s">
        <v>14</v>
      </c>
      <c r="AA203" s="69" t="s">
        <v>14</v>
      </c>
      <c r="AB203" s="69" t="s">
        <v>14</v>
      </c>
      <c r="AC203" s="69" t="s">
        <v>14</v>
      </c>
      <c r="AD203" s="69" t="s">
        <v>14</v>
      </c>
      <c r="AE203" s="69" t="s">
        <v>14</v>
      </c>
      <c r="AF203" s="69" t="s">
        <v>14</v>
      </c>
      <c r="AG203" s="69" t="s">
        <v>14</v>
      </c>
      <c r="AH203" s="69" t="s">
        <v>14</v>
      </c>
      <c r="AI203" s="69" t="s">
        <v>14</v>
      </c>
      <c r="AJ203" s="69" t="s">
        <v>14</v>
      </c>
      <c r="AK203" s="69" t="s">
        <v>14</v>
      </c>
      <c r="AL203" s="69" t="s">
        <v>14</v>
      </c>
      <c r="AM203" s="69" t="s">
        <v>14</v>
      </c>
      <c r="AN203" s="69" t="s">
        <v>14</v>
      </c>
      <c r="AO203" s="193"/>
    </row>
    <row r="204" spans="1:54" ht="45" customHeight="1" x14ac:dyDescent="0.25">
      <c r="A204" s="470"/>
      <c r="B204" s="45" t="s">
        <v>100</v>
      </c>
      <c r="C204" s="102">
        <f t="shared" si="48"/>
        <v>61838146</v>
      </c>
      <c r="D204" s="77">
        <f>D200+D114+D183</f>
        <v>23265346</v>
      </c>
      <c r="E204" s="77">
        <f t="shared" ref="E204:T206" si="63">E200+E114+E183</f>
        <v>19317100</v>
      </c>
      <c r="F204" s="77">
        <f t="shared" si="63"/>
        <v>19255700</v>
      </c>
      <c r="G204" s="77">
        <f t="shared" si="63"/>
        <v>0</v>
      </c>
      <c r="H204" s="77">
        <f t="shared" si="63"/>
        <v>0</v>
      </c>
      <c r="I204" s="77">
        <f t="shared" si="63"/>
        <v>0</v>
      </c>
      <c r="J204" s="77">
        <f t="shared" si="63"/>
        <v>0</v>
      </c>
      <c r="K204" s="77">
        <f t="shared" si="63"/>
        <v>0</v>
      </c>
      <c r="L204" s="77">
        <f t="shared" si="63"/>
        <v>0</v>
      </c>
      <c r="M204" s="77">
        <f t="shared" si="63"/>
        <v>0</v>
      </c>
      <c r="N204" s="77">
        <f t="shared" si="63"/>
        <v>0</v>
      </c>
      <c r="O204" s="77">
        <f t="shared" si="63"/>
        <v>0</v>
      </c>
      <c r="P204" s="77">
        <f t="shared" si="63"/>
        <v>0</v>
      </c>
      <c r="Q204" s="77">
        <f t="shared" si="63"/>
        <v>0</v>
      </c>
      <c r="R204" s="77">
        <f t="shared" si="63"/>
        <v>0</v>
      </c>
      <c r="S204" s="77">
        <f t="shared" si="63"/>
        <v>0</v>
      </c>
      <c r="T204" s="77">
        <f t="shared" si="63"/>
        <v>0</v>
      </c>
      <c r="U204" s="69" t="s">
        <v>14</v>
      </c>
      <c r="V204" s="69" t="s">
        <v>14</v>
      </c>
      <c r="W204" s="69" t="s">
        <v>14</v>
      </c>
      <c r="X204" s="69" t="s">
        <v>14</v>
      </c>
      <c r="Y204" s="69" t="s">
        <v>14</v>
      </c>
      <c r="Z204" s="69" t="s">
        <v>14</v>
      </c>
      <c r="AA204" s="69" t="s">
        <v>14</v>
      </c>
      <c r="AB204" s="69" t="s">
        <v>14</v>
      </c>
      <c r="AC204" s="69" t="s">
        <v>14</v>
      </c>
      <c r="AD204" s="69" t="s">
        <v>14</v>
      </c>
      <c r="AE204" s="69" t="s">
        <v>14</v>
      </c>
      <c r="AF204" s="69" t="s">
        <v>14</v>
      </c>
      <c r="AG204" s="69" t="s">
        <v>14</v>
      </c>
      <c r="AH204" s="69" t="s">
        <v>14</v>
      </c>
      <c r="AI204" s="69" t="s">
        <v>14</v>
      </c>
      <c r="AJ204" s="69" t="s">
        <v>14</v>
      </c>
      <c r="AK204" s="69" t="s">
        <v>14</v>
      </c>
      <c r="AL204" s="69" t="s">
        <v>14</v>
      </c>
      <c r="AM204" s="69" t="s">
        <v>14</v>
      </c>
      <c r="AN204" s="69" t="s">
        <v>14</v>
      </c>
      <c r="AO204" s="193"/>
    </row>
    <row r="205" spans="1:54" ht="60" x14ac:dyDescent="0.25">
      <c r="A205" s="470"/>
      <c r="B205" s="73" t="s">
        <v>101</v>
      </c>
      <c r="C205" s="102">
        <f t="shared" si="48"/>
        <v>407697815.19</v>
      </c>
      <c r="D205" s="77">
        <f>D201+D115+D184</f>
        <v>59735560</v>
      </c>
      <c r="E205" s="77">
        <f t="shared" si="63"/>
        <v>141240833</v>
      </c>
      <c r="F205" s="77">
        <f>F201+F115+F184</f>
        <v>123698571.69</v>
      </c>
      <c r="G205" s="77">
        <f t="shared" si="63"/>
        <v>8209283.5</v>
      </c>
      <c r="H205" s="77">
        <f t="shared" si="63"/>
        <v>6745383.5</v>
      </c>
      <c r="I205" s="77">
        <f t="shared" si="63"/>
        <v>6745383.5</v>
      </c>
      <c r="J205" s="77">
        <f t="shared" si="63"/>
        <v>5574800</v>
      </c>
      <c r="K205" s="77">
        <f t="shared" si="63"/>
        <v>5574800</v>
      </c>
      <c r="L205" s="77">
        <f t="shared" si="63"/>
        <v>5574800</v>
      </c>
      <c r="M205" s="77">
        <f t="shared" si="63"/>
        <v>5574800</v>
      </c>
      <c r="N205" s="77">
        <f t="shared" si="63"/>
        <v>5574800</v>
      </c>
      <c r="O205" s="77">
        <f t="shared" si="63"/>
        <v>5574800</v>
      </c>
      <c r="P205" s="77">
        <f t="shared" si="63"/>
        <v>5574800</v>
      </c>
      <c r="Q205" s="77">
        <f t="shared" si="63"/>
        <v>5574800</v>
      </c>
      <c r="R205" s="77">
        <f t="shared" si="63"/>
        <v>5574800</v>
      </c>
      <c r="S205" s="77">
        <f t="shared" si="63"/>
        <v>5574800</v>
      </c>
      <c r="T205" s="77">
        <f t="shared" si="63"/>
        <v>5574800</v>
      </c>
      <c r="U205" s="69" t="s">
        <v>14</v>
      </c>
      <c r="V205" s="69" t="s">
        <v>14</v>
      </c>
      <c r="W205" s="69" t="s">
        <v>14</v>
      </c>
      <c r="X205" s="69" t="s">
        <v>14</v>
      </c>
      <c r="Y205" s="69" t="s">
        <v>14</v>
      </c>
      <c r="Z205" s="69" t="s">
        <v>14</v>
      </c>
      <c r="AA205" s="69" t="s">
        <v>14</v>
      </c>
      <c r="AB205" s="69" t="s">
        <v>14</v>
      </c>
      <c r="AC205" s="69" t="s">
        <v>14</v>
      </c>
      <c r="AD205" s="69" t="s">
        <v>14</v>
      </c>
      <c r="AE205" s="69" t="s">
        <v>14</v>
      </c>
      <c r="AF205" s="69" t="s">
        <v>14</v>
      </c>
      <c r="AG205" s="69" t="s">
        <v>14</v>
      </c>
      <c r="AH205" s="69" t="s">
        <v>14</v>
      </c>
      <c r="AI205" s="69" t="s">
        <v>14</v>
      </c>
      <c r="AJ205" s="69" t="s">
        <v>14</v>
      </c>
      <c r="AK205" s="69" t="s">
        <v>14</v>
      </c>
      <c r="AL205" s="69" t="s">
        <v>14</v>
      </c>
      <c r="AM205" s="69" t="s">
        <v>14</v>
      </c>
      <c r="AN205" s="69" t="s">
        <v>14</v>
      </c>
      <c r="AO205" s="193"/>
    </row>
    <row r="206" spans="1:54" ht="30" x14ac:dyDescent="0.25">
      <c r="A206" s="470"/>
      <c r="B206" s="214" t="s">
        <v>102</v>
      </c>
      <c r="C206" s="102">
        <f t="shared" si="48"/>
        <v>18123484887.959999</v>
      </c>
      <c r="D206" s="77">
        <f>D202+D116+D185</f>
        <v>1011844862</v>
      </c>
      <c r="E206" s="77">
        <f>E202+E116+E185</f>
        <v>1065597722</v>
      </c>
      <c r="F206" s="195">
        <f>F202+F116+F185</f>
        <v>1157154577.3800001</v>
      </c>
      <c r="G206" s="77">
        <f t="shared" si="63"/>
        <v>1051534732.51</v>
      </c>
      <c r="H206" s="77">
        <f t="shared" si="63"/>
        <v>1064425444</v>
      </c>
      <c r="I206" s="77">
        <f t="shared" si="63"/>
        <v>1064425444</v>
      </c>
      <c r="J206" s="77">
        <f t="shared" si="63"/>
        <v>1064425444</v>
      </c>
      <c r="K206" s="77">
        <f t="shared" si="63"/>
        <v>1064425444</v>
      </c>
      <c r="L206" s="77">
        <f t="shared" si="63"/>
        <v>1064425444</v>
      </c>
      <c r="M206" s="77">
        <f t="shared" si="63"/>
        <v>1064425444</v>
      </c>
      <c r="N206" s="77">
        <f t="shared" si="63"/>
        <v>1064425444</v>
      </c>
      <c r="O206" s="77">
        <f t="shared" si="63"/>
        <v>1064425444</v>
      </c>
      <c r="P206" s="77">
        <f t="shared" si="63"/>
        <v>1064425444</v>
      </c>
      <c r="Q206" s="77">
        <f t="shared" si="63"/>
        <v>1064425444</v>
      </c>
      <c r="R206" s="77">
        <f t="shared" si="63"/>
        <v>1064425444</v>
      </c>
      <c r="S206" s="77">
        <f t="shared" si="63"/>
        <v>1064425444</v>
      </c>
      <c r="T206" s="77">
        <f t="shared" si="63"/>
        <v>1064247666.0700001</v>
      </c>
      <c r="U206" s="69" t="s">
        <v>14</v>
      </c>
      <c r="V206" s="69" t="s">
        <v>14</v>
      </c>
      <c r="W206" s="69" t="s">
        <v>14</v>
      </c>
      <c r="X206" s="69" t="s">
        <v>14</v>
      </c>
      <c r="Y206" s="69" t="s">
        <v>14</v>
      </c>
      <c r="Z206" s="69" t="s">
        <v>14</v>
      </c>
      <c r="AA206" s="69" t="s">
        <v>14</v>
      </c>
      <c r="AB206" s="69" t="s">
        <v>14</v>
      </c>
      <c r="AC206" s="69" t="s">
        <v>14</v>
      </c>
      <c r="AD206" s="69" t="s">
        <v>14</v>
      </c>
      <c r="AE206" s="69" t="s">
        <v>14</v>
      </c>
      <c r="AF206" s="69" t="s">
        <v>14</v>
      </c>
      <c r="AG206" s="69" t="s">
        <v>14</v>
      </c>
      <c r="AH206" s="69" t="s">
        <v>14</v>
      </c>
      <c r="AI206" s="69" t="s">
        <v>14</v>
      </c>
      <c r="AJ206" s="69" t="s">
        <v>14</v>
      </c>
      <c r="AK206" s="69" t="s">
        <v>14</v>
      </c>
      <c r="AL206" s="69" t="s">
        <v>14</v>
      </c>
      <c r="AM206" s="69" t="s">
        <v>14</v>
      </c>
      <c r="AN206" s="69" t="s">
        <v>14</v>
      </c>
      <c r="AO206" s="193"/>
    </row>
    <row r="207" spans="1:54" s="90" customFormat="1" hidden="1" x14ac:dyDescent="0.25">
      <c r="A207" s="87"/>
      <c r="B207" s="88"/>
      <c r="C207" s="102">
        <f>SUM(D207:T207)</f>
        <v>6823195943.0799999</v>
      </c>
      <c r="D207" s="127">
        <f t="shared" ref="D207:I207" si="64">D204+D205+D206</f>
        <v>1094845768</v>
      </c>
      <c r="E207" s="127">
        <f t="shared" si="64"/>
        <v>1226155655</v>
      </c>
      <c r="F207" s="127">
        <f t="shared" si="64"/>
        <v>1300108849.0699999</v>
      </c>
      <c r="G207" s="127">
        <f t="shared" si="64"/>
        <v>1059744016.01</v>
      </c>
      <c r="H207" s="127">
        <f t="shared" si="64"/>
        <v>1071170827.5</v>
      </c>
      <c r="I207" s="127">
        <f t="shared" si="64"/>
        <v>1071170827.5</v>
      </c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215"/>
    </row>
    <row r="208" spans="1:54" x14ac:dyDescent="0.25">
      <c r="A208" s="315" t="s">
        <v>182</v>
      </c>
      <c r="B208" s="45" t="s">
        <v>97</v>
      </c>
      <c r="C208" s="77">
        <f>SUM(C209:C211)</f>
        <v>8934090321</v>
      </c>
      <c r="D208" s="77">
        <f>SUM(D209:D211)</f>
        <v>476142595</v>
      </c>
      <c r="E208" s="77">
        <f t="shared" ref="E208:T208" si="65">SUM(E209:E211)</f>
        <v>499027690</v>
      </c>
      <c r="F208" s="77">
        <f>SUM(F209:F211)</f>
        <v>573361269</v>
      </c>
      <c r="G208" s="77">
        <f t="shared" si="65"/>
        <v>526543201</v>
      </c>
      <c r="H208" s="77">
        <f t="shared" si="65"/>
        <v>527616582</v>
      </c>
      <c r="I208" s="77">
        <f t="shared" si="65"/>
        <v>527616582</v>
      </c>
      <c r="J208" s="77">
        <f t="shared" si="65"/>
        <v>527616582</v>
      </c>
      <c r="K208" s="77">
        <f t="shared" si="65"/>
        <v>527616582</v>
      </c>
      <c r="L208" s="77">
        <f t="shared" si="65"/>
        <v>527616582</v>
      </c>
      <c r="M208" s="77">
        <f t="shared" si="65"/>
        <v>527616582</v>
      </c>
      <c r="N208" s="77">
        <f t="shared" si="65"/>
        <v>527616582</v>
      </c>
      <c r="O208" s="77">
        <f t="shared" si="65"/>
        <v>527616582</v>
      </c>
      <c r="P208" s="77">
        <f t="shared" si="65"/>
        <v>527616582</v>
      </c>
      <c r="Q208" s="77">
        <f t="shared" si="65"/>
        <v>527616582</v>
      </c>
      <c r="R208" s="77">
        <f t="shared" si="65"/>
        <v>527616582</v>
      </c>
      <c r="S208" s="77">
        <f t="shared" si="65"/>
        <v>527616582</v>
      </c>
      <c r="T208" s="77">
        <f t="shared" si="65"/>
        <v>527616582</v>
      </c>
      <c r="U208" s="69" t="s">
        <v>14</v>
      </c>
      <c r="V208" s="69" t="s">
        <v>14</v>
      </c>
      <c r="W208" s="69" t="s">
        <v>14</v>
      </c>
      <c r="X208" s="69" t="s">
        <v>14</v>
      </c>
      <c r="Y208" s="69" t="s">
        <v>14</v>
      </c>
      <c r="Z208" s="69" t="s">
        <v>14</v>
      </c>
      <c r="AA208" s="69" t="s">
        <v>14</v>
      </c>
      <c r="AB208" s="69" t="s">
        <v>14</v>
      </c>
      <c r="AC208" s="69" t="s">
        <v>14</v>
      </c>
      <c r="AD208" s="69" t="s">
        <v>14</v>
      </c>
      <c r="AE208" s="69" t="s">
        <v>14</v>
      </c>
      <c r="AF208" s="69" t="s">
        <v>14</v>
      </c>
      <c r="AG208" s="69" t="s">
        <v>14</v>
      </c>
      <c r="AH208" s="69" t="s">
        <v>14</v>
      </c>
      <c r="AI208" s="69" t="s">
        <v>14</v>
      </c>
      <c r="AJ208" s="69" t="s">
        <v>14</v>
      </c>
      <c r="AK208" s="69" t="s">
        <v>14</v>
      </c>
      <c r="AL208" s="69" t="s">
        <v>14</v>
      </c>
      <c r="AM208" s="69" t="s">
        <v>14</v>
      </c>
      <c r="AN208" s="69" t="s">
        <v>14</v>
      </c>
      <c r="AO208" s="193"/>
    </row>
    <row r="209" spans="1:41" ht="45.75" customHeight="1" x14ac:dyDescent="0.25">
      <c r="A209" s="315"/>
      <c r="B209" s="45" t="s">
        <v>100</v>
      </c>
      <c r="C209" s="77">
        <f>SUM(D209:T209)</f>
        <v>0</v>
      </c>
      <c r="D209" s="77">
        <f>D68+D96+D100+D13+D110</f>
        <v>0</v>
      </c>
      <c r="E209" s="77">
        <f t="shared" ref="E209:T210" si="66">E68+E96+E100+E13</f>
        <v>0</v>
      </c>
      <c r="F209" s="77">
        <f t="shared" si="66"/>
        <v>0</v>
      </c>
      <c r="G209" s="77">
        <f t="shared" si="66"/>
        <v>0</v>
      </c>
      <c r="H209" s="77">
        <f t="shared" si="66"/>
        <v>0</v>
      </c>
      <c r="I209" s="77">
        <f t="shared" si="66"/>
        <v>0</v>
      </c>
      <c r="J209" s="77">
        <f t="shared" si="66"/>
        <v>0</v>
      </c>
      <c r="K209" s="77">
        <f t="shared" si="66"/>
        <v>0</v>
      </c>
      <c r="L209" s="77">
        <f t="shared" si="66"/>
        <v>0</v>
      </c>
      <c r="M209" s="77">
        <f t="shared" si="66"/>
        <v>0</v>
      </c>
      <c r="N209" s="77">
        <f t="shared" si="66"/>
        <v>0</v>
      </c>
      <c r="O209" s="77">
        <f t="shared" si="66"/>
        <v>0</v>
      </c>
      <c r="P209" s="77">
        <f t="shared" si="66"/>
        <v>0</v>
      </c>
      <c r="Q209" s="77">
        <f t="shared" si="66"/>
        <v>0</v>
      </c>
      <c r="R209" s="77">
        <f t="shared" si="66"/>
        <v>0</v>
      </c>
      <c r="S209" s="77">
        <f t="shared" si="66"/>
        <v>0</v>
      </c>
      <c r="T209" s="77">
        <f t="shared" si="66"/>
        <v>0</v>
      </c>
      <c r="U209" s="69" t="s">
        <v>14</v>
      </c>
      <c r="V209" s="69" t="s">
        <v>14</v>
      </c>
      <c r="W209" s="69" t="s">
        <v>14</v>
      </c>
      <c r="X209" s="69" t="s">
        <v>14</v>
      </c>
      <c r="Y209" s="69" t="s">
        <v>14</v>
      </c>
      <c r="Z209" s="69" t="s">
        <v>14</v>
      </c>
      <c r="AA209" s="69" t="s">
        <v>14</v>
      </c>
      <c r="AB209" s="69" t="s">
        <v>14</v>
      </c>
      <c r="AC209" s="69" t="s">
        <v>14</v>
      </c>
      <c r="AD209" s="69" t="s">
        <v>14</v>
      </c>
      <c r="AE209" s="69" t="s">
        <v>14</v>
      </c>
      <c r="AF209" s="69" t="s">
        <v>14</v>
      </c>
      <c r="AG209" s="69" t="s">
        <v>14</v>
      </c>
      <c r="AH209" s="69" t="s">
        <v>14</v>
      </c>
      <c r="AI209" s="69" t="s">
        <v>14</v>
      </c>
      <c r="AJ209" s="69" t="s">
        <v>14</v>
      </c>
      <c r="AK209" s="69" t="s">
        <v>14</v>
      </c>
      <c r="AL209" s="69" t="s">
        <v>14</v>
      </c>
      <c r="AM209" s="69" t="s">
        <v>14</v>
      </c>
      <c r="AN209" s="69" t="s">
        <v>14</v>
      </c>
      <c r="AO209" s="193"/>
    </row>
    <row r="210" spans="1:41" ht="60" x14ac:dyDescent="0.25">
      <c r="A210" s="315"/>
      <c r="B210" s="73" t="s">
        <v>101</v>
      </c>
      <c r="C210" s="77">
        <f>SUM(D210:T210)</f>
        <v>0</v>
      </c>
      <c r="D210" s="77">
        <f>D69+D97+D101+D14+D111</f>
        <v>0</v>
      </c>
      <c r="E210" s="77">
        <f t="shared" si="66"/>
        <v>0</v>
      </c>
      <c r="F210" s="77">
        <f t="shared" si="66"/>
        <v>0</v>
      </c>
      <c r="G210" s="77">
        <f t="shared" si="66"/>
        <v>0</v>
      </c>
      <c r="H210" s="77">
        <f t="shared" si="66"/>
        <v>0</v>
      </c>
      <c r="I210" s="77">
        <f t="shared" si="66"/>
        <v>0</v>
      </c>
      <c r="J210" s="77">
        <f t="shared" si="66"/>
        <v>0</v>
      </c>
      <c r="K210" s="77">
        <f t="shared" si="66"/>
        <v>0</v>
      </c>
      <c r="L210" s="77">
        <f t="shared" si="66"/>
        <v>0</v>
      </c>
      <c r="M210" s="77">
        <f t="shared" si="66"/>
        <v>0</v>
      </c>
      <c r="N210" s="77">
        <f t="shared" si="66"/>
        <v>0</v>
      </c>
      <c r="O210" s="77">
        <f t="shared" si="66"/>
        <v>0</v>
      </c>
      <c r="P210" s="77">
        <f t="shared" si="66"/>
        <v>0</v>
      </c>
      <c r="Q210" s="77">
        <f t="shared" si="66"/>
        <v>0</v>
      </c>
      <c r="R210" s="77">
        <f t="shared" si="66"/>
        <v>0</v>
      </c>
      <c r="S210" s="77">
        <f t="shared" si="66"/>
        <v>0</v>
      </c>
      <c r="T210" s="77">
        <f t="shared" si="66"/>
        <v>0</v>
      </c>
      <c r="U210" s="69" t="s">
        <v>14</v>
      </c>
      <c r="V210" s="69" t="s">
        <v>14</v>
      </c>
      <c r="W210" s="69" t="s">
        <v>14</v>
      </c>
      <c r="X210" s="69" t="s">
        <v>14</v>
      </c>
      <c r="Y210" s="69" t="s">
        <v>14</v>
      </c>
      <c r="Z210" s="69" t="s">
        <v>14</v>
      </c>
      <c r="AA210" s="69" t="s">
        <v>14</v>
      </c>
      <c r="AB210" s="69" t="s">
        <v>14</v>
      </c>
      <c r="AC210" s="69" t="s">
        <v>14</v>
      </c>
      <c r="AD210" s="69" t="s">
        <v>14</v>
      </c>
      <c r="AE210" s="69" t="s">
        <v>14</v>
      </c>
      <c r="AF210" s="69" t="s">
        <v>14</v>
      </c>
      <c r="AG210" s="69" t="s">
        <v>14</v>
      </c>
      <c r="AH210" s="69" t="s">
        <v>14</v>
      </c>
      <c r="AI210" s="69" t="s">
        <v>14</v>
      </c>
      <c r="AJ210" s="69" t="s">
        <v>14</v>
      </c>
      <c r="AK210" s="69" t="s">
        <v>14</v>
      </c>
      <c r="AL210" s="69" t="s">
        <v>14</v>
      </c>
      <c r="AM210" s="69" t="s">
        <v>14</v>
      </c>
      <c r="AN210" s="69" t="s">
        <v>14</v>
      </c>
      <c r="AO210" s="193"/>
    </row>
    <row r="211" spans="1:41" ht="30" x14ac:dyDescent="0.25">
      <c r="A211" s="315"/>
      <c r="B211" s="45" t="s">
        <v>102</v>
      </c>
      <c r="C211" s="77">
        <f>SUM(D211:T211)</f>
        <v>8934090321</v>
      </c>
      <c r="D211" s="77">
        <f>D70+D98+D102+D15+D112</f>
        <v>476142595</v>
      </c>
      <c r="E211" s="77">
        <f t="shared" ref="E211:T211" si="67">E70+E98+E102+E15+E112</f>
        <v>499027690</v>
      </c>
      <c r="F211" s="77">
        <f t="shared" si="67"/>
        <v>573361269</v>
      </c>
      <c r="G211" s="77">
        <f t="shared" si="67"/>
        <v>526543201</v>
      </c>
      <c r="H211" s="77">
        <f t="shared" si="67"/>
        <v>527616582</v>
      </c>
      <c r="I211" s="77">
        <f t="shared" si="67"/>
        <v>527616582</v>
      </c>
      <c r="J211" s="77">
        <f t="shared" si="67"/>
        <v>527616582</v>
      </c>
      <c r="K211" s="77">
        <f t="shared" si="67"/>
        <v>527616582</v>
      </c>
      <c r="L211" s="77">
        <f t="shared" si="67"/>
        <v>527616582</v>
      </c>
      <c r="M211" s="77">
        <f t="shared" si="67"/>
        <v>527616582</v>
      </c>
      <c r="N211" s="77">
        <f t="shared" si="67"/>
        <v>527616582</v>
      </c>
      <c r="O211" s="77">
        <f t="shared" si="67"/>
        <v>527616582</v>
      </c>
      <c r="P211" s="77">
        <f t="shared" si="67"/>
        <v>527616582</v>
      </c>
      <c r="Q211" s="77">
        <f t="shared" si="67"/>
        <v>527616582</v>
      </c>
      <c r="R211" s="77">
        <f t="shared" si="67"/>
        <v>527616582</v>
      </c>
      <c r="S211" s="77">
        <f t="shared" si="67"/>
        <v>527616582</v>
      </c>
      <c r="T211" s="77">
        <f t="shared" si="67"/>
        <v>527616582</v>
      </c>
      <c r="U211" s="69" t="s">
        <v>14</v>
      </c>
      <c r="V211" s="69" t="s">
        <v>14</v>
      </c>
      <c r="W211" s="69" t="s">
        <v>14</v>
      </c>
      <c r="X211" s="69" t="s">
        <v>14</v>
      </c>
      <c r="Y211" s="69" t="s">
        <v>14</v>
      </c>
      <c r="Z211" s="69" t="s">
        <v>14</v>
      </c>
      <c r="AA211" s="69" t="s">
        <v>14</v>
      </c>
      <c r="AB211" s="69" t="s">
        <v>14</v>
      </c>
      <c r="AC211" s="69" t="s">
        <v>14</v>
      </c>
      <c r="AD211" s="69" t="s">
        <v>14</v>
      </c>
      <c r="AE211" s="69" t="s">
        <v>14</v>
      </c>
      <c r="AF211" s="69" t="s">
        <v>14</v>
      </c>
      <c r="AG211" s="69" t="s">
        <v>14</v>
      </c>
      <c r="AH211" s="69" t="s">
        <v>14</v>
      </c>
      <c r="AI211" s="69" t="s">
        <v>14</v>
      </c>
      <c r="AJ211" s="69" t="s">
        <v>14</v>
      </c>
      <c r="AK211" s="69" t="s">
        <v>14</v>
      </c>
      <c r="AL211" s="69" t="s">
        <v>14</v>
      </c>
      <c r="AM211" s="69" t="s">
        <v>14</v>
      </c>
      <c r="AN211" s="69" t="s">
        <v>14</v>
      </c>
      <c r="AO211" s="193"/>
    </row>
    <row r="212" spans="1:41" ht="22.5" hidden="1" customHeight="1" x14ac:dyDescent="0.25">
      <c r="A212" s="315" t="s">
        <v>183</v>
      </c>
      <c r="B212" s="45" t="s">
        <v>13</v>
      </c>
      <c r="C212" s="77">
        <f>SUM(C213:C215)</f>
        <v>0</v>
      </c>
      <c r="D212" s="77">
        <f t="shared" ref="D212:T212" si="68">SUM(D213:D215)</f>
        <v>0</v>
      </c>
      <c r="E212" s="77">
        <f t="shared" si="68"/>
        <v>0</v>
      </c>
      <c r="F212" s="77">
        <f t="shared" si="68"/>
        <v>0</v>
      </c>
      <c r="G212" s="77">
        <f t="shared" si="68"/>
        <v>0</v>
      </c>
      <c r="H212" s="77">
        <f t="shared" si="68"/>
        <v>0</v>
      </c>
      <c r="I212" s="77">
        <f t="shared" si="68"/>
        <v>0</v>
      </c>
      <c r="J212" s="77">
        <f t="shared" si="68"/>
        <v>0</v>
      </c>
      <c r="K212" s="77">
        <f t="shared" si="68"/>
        <v>0</v>
      </c>
      <c r="L212" s="77">
        <f t="shared" si="68"/>
        <v>0</v>
      </c>
      <c r="M212" s="77">
        <f t="shared" si="68"/>
        <v>0</v>
      </c>
      <c r="N212" s="77">
        <f t="shared" si="68"/>
        <v>0</v>
      </c>
      <c r="O212" s="77">
        <f t="shared" si="68"/>
        <v>0</v>
      </c>
      <c r="P212" s="77">
        <f t="shared" si="68"/>
        <v>0</v>
      </c>
      <c r="Q212" s="77">
        <f t="shared" si="68"/>
        <v>0</v>
      </c>
      <c r="R212" s="77">
        <f>SUM(R213:R215)</f>
        <v>0</v>
      </c>
      <c r="S212" s="77">
        <f t="shared" si="68"/>
        <v>0</v>
      </c>
      <c r="T212" s="77">
        <f t="shared" si="68"/>
        <v>0</v>
      </c>
      <c r="U212" s="69" t="s">
        <v>14</v>
      </c>
      <c r="V212" s="69" t="s">
        <v>14</v>
      </c>
      <c r="W212" s="69" t="s">
        <v>14</v>
      </c>
      <c r="X212" s="69" t="s">
        <v>14</v>
      </c>
      <c r="Y212" s="69" t="s">
        <v>14</v>
      </c>
      <c r="Z212" s="69" t="s">
        <v>14</v>
      </c>
      <c r="AA212" s="69" t="s">
        <v>14</v>
      </c>
      <c r="AB212" s="69" t="s">
        <v>14</v>
      </c>
      <c r="AC212" s="69" t="s">
        <v>14</v>
      </c>
      <c r="AD212" s="69" t="s">
        <v>14</v>
      </c>
      <c r="AE212" s="69" t="s">
        <v>14</v>
      </c>
      <c r="AF212" s="69" t="s">
        <v>14</v>
      </c>
      <c r="AG212" s="69" t="s">
        <v>14</v>
      </c>
      <c r="AH212" s="69" t="s">
        <v>14</v>
      </c>
      <c r="AI212" s="69" t="s">
        <v>14</v>
      </c>
      <c r="AJ212" s="69" t="s">
        <v>14</v>
      </c>
      <c r="AK212" s="69" t="s">
        <v>14</v>
      </c>
      <c r="AL212" s="69" t="s">
        <v>14</v>
      </c>
      <c r="AM212" s="69" t="s">
        <v>14</v>
      </c>
      <c r="AN212" s="69" t="s">
        <v>14</v>
      </c>
      <c r="AO212" s="193"/>
    </row>
    <row r="213" spans="1:41" ht="60" hidden="1" x14ac:dyDescent="0.25">
      <c r="A213" s="315"/>
      <c r="B213" s="45" t="s">
        <v>31</v>
      </c>
      <c r="C213" s="77">
        <f>SUM(D213:T213)</f>
        <v>0</v>
      </c>
      <c r="D213" s="77">
        <v>0</v>
      </c>
      <c r="E213" s="77">
        <v>0</v>
      </c>
      <c r="F213" s="77">
        <v>0</v>
      </c>
      <c r="G213" s="77">
        <v>0</v>
      </c>
      <c r="H213" s="77">
        <v>0</v>
      </c>
      <c r="I213" s="77">
        <v>0</v>
      </c>
      <c r="J213" s="77">
        <v>0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0</v>
      </c>
      <c r="R213" s="77">
        <v>0</v>
      </c>
      <c r="S213" s="77">
        <v>0</v>
      </c>
      <c r="T213" s="77">
        <v>0</v>
      </c>
      <c r="U213" s="69" t="s">
        <v>14</v>
      </c>
      <c r="V213" s="69" t="s">
        <v>14</v>
      </c>
      <c r="W213" s="69" t="s">
        <v>14</v>
      </c>
      <c r="X213" s="69" t="s">
        <v>14</v>
      </c>
      <c r="Y213" s="69" t="s">
        <v>14</v>
      </c>
      <c r="Z213" s="69" t="s">
        <v>14</v>
      </c>
      <c r="AA213" s="69" t="s">
        <v>14</v>
      </c>
      <c r="AB213" s="69" t="s">
        <v>14</v>
      </c>
      <c r="AC213" s="69" t="s">
        <v>14</v>
      </c>
      <c r="AD213" s="69" t="s">
        <v>14</v>
      </c>
      <c r="AE213" s="69" t="s">
        <v>14</v>
      </c>
      <c r="AF213" s="69" t="s">
        <v>14</v>
      </c>
      <c r="AG213" s="69" t="s">
        <v>14</v>
      </c>
      <c r="AH213" s="69" t="s">
        <v>14</v>
      </c>
      <c r="AI213" s="69" t="s">
        <v>14</v>
      </c>
      <c r="AJ213" s="69" t="s">
        <v>14</v>
      </c>
      <c r="AK213" s="69" t="s">
        <v>14</v>
      </c>
      <c r="AL213" s="69" t="s">
        <v>14</v>
      </c>
      <c r="AM213" s="69" t="s">
        <v>14</v>
      </c>
      <c r="AN213" s="69" t="s">
        <v>14</v>
      </c>
      <c r="AO213" s="193"/>
    </row>
    <row r="214" spans="1:41" ht="60" hidden="1" x14ac:dyDescent="0.25">
      <c r="A214" s="315"/>
      <c r="B214" s="73" t="s">
        <v>20</v>
      </c>
      <c r="C214" s="77">
        <f>SUM(D214:T214)</f>
        <v>0</v>
      </c>
      <c r="D214" s="77">
        <v>0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77">
        <v>0</v>
      </c>
      <c r="Q214" s="77">
        <v>0</v>
      </c>
      <c r="R214" s="77">
        <v>0</v>
      </c>
      <c r="S214" s="77">
        <v>0</v>
      </c>
      <c r="T214" s="77">
        <v>0</v>
      </c>
      <c r="U214" s="69" t="s">
        <v>14</v>
      </c>
      <c r="V214" s="69" t="s">
        <v>14</v>
      </c>
      <c r="W214" s="69" t="s">
        <v>14</v>
      </c>
      <c r="X214" s="69" t="s">
        <v>14</v>
      </c>
      <c r="Y214" s="69" t="s">
        <v>14</v>
      </c>
      <c r="Z214" s="69" t="s">
        <v>14</v>
      </c>
      <c r="AA214" s="69" t="s">
        <v>14</v>
      </c>
      <c r="AB214" s="69" t="s">
        <v>14</v>
      </c>
      <c r="AC214" s="69" t="s">
        <v>14</v>
      </c>
      <c r="AD214" s="69" t="s">
        <v>14</v>
      </c>
      <c r="AE214" s="69" t="s">
        <v>14</v>
      </c>
      <c r="AF214" s="69" t="s">
        <v>14</v>
      </c>
      <c r="AG214" s="69" t="s">
        <v>14</v>
      </c>
      <c r="AH214" s="69" t="s">
        <v>14</v>
      </c>
      <c r="AI214" s="69" t="s">
        <v>14</v>
      </c>
      <c r="AJ214" s="69" t="s">
        <v>14</v>
      </c>
      <c r="AK214" s="69" t="s">
        <v>14</v>
      </c>
      <c r="AL214" s="69" t="s">
        <v>14</v>
      </c>
      <c r="AM214" s="69" t="s">
        <v>14</v>
      </c>
      <c r="AN214" s="69" t="s">
        <v>14</v>
      </c>
      <c r="AO214" s="193"/>
    </row>
    <row r="215" spans="1:41" ht="30" hidden="1" x14ac:dyDescent="0.25">
      <c r="A215" s="315"/>
      <c r="B215" s="45" t="s">
        <v>15</v>
      </c>
      <c r="C215" s="77">
        <f>SUM(D215:T215)</f>
        <v>0</v>
      </c>
      <c r="D215" s="77">
        <v>0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77">
        <v>0</v>
      </c>
      <c r="Q215" s="77">
        <v>0</v>
      </c>
      <c r="R215" s="77">
        <v>0</v>
      </c>
      <c r="S215" s="77">
        <v>0</v>
      </c>
      <c r="T215" s="77">
        <v>0</v>
      </c>
      <c r="U215" s="69" t="s">
        <v>14</v>
      </c>
      <c r="V215" s="69" t="s">
        <v>14</v>
      </c>
      <c r="W215" s="69" t="s">
        <v>14</v>
      </c>
      <c r="X215" s="69" t="s">
        <v>14</v>
      </c>
      <c r="Y215" s="69" t="s">
        <v>14</v>
      </c>
      <c r="Z215" s="69" t="s">
        <v>14</v>
      </c>
      <c r="AA215" s="69" t="s">
        <v>14</v>
      </c>
      <c r="AB215" s="69" t="s">
        <v>14</v>
      </c>
      <c r="AC215" s="69" t="s">
        <v>14</v>
      </c>
      <c r="AD215" s="69" t="s">
        <v>14</v>
      </c>
      <c r="AE215" s="69" t="s">
        <v>14</v>
      </c>
      <c r="AF215" s="69" t="s">
        <v>14</v>
      </c>
      <c r="AG215" s="69" t="s">
        <v>14</v>
      </c>
      <c r="AH215" s="69" t="s">
        <v>14</v>
      </c>
      <c r="AI215" s="69" t="s">
        <v>14</v>
      </c>
      <c r="AJ215" s="69" t="s">
        <v>14</v>
      </c>
      <c r="AK215" s="69" t="s">
        <v>14</v>
      </c>
      <c r="AL215" s="69" t="s">
        <v>14</v>
      </c>
      <c r="AM215" s="69" t="s">
        <v>14</v>
      </c>
      <c r="AN215" s="69" t="s">
        <v>14</v>
      </c>
      <c r="AO215" s="193"/>
    </row>
    <row r="216" spans="1:41" ht="15" customHeight="1" x14ac:dyDescent="0.25">
      <c r="A216" s="315" t="s">
        <v>184</v>
      </c>
      <c r="B216" s="45" t="s">
        <v>97</v>
      </c>
      <c r="C216" s="77">
        <f>SUM(C217:C219)</f>
        <v>22724606</v>
      </c>
      <c r="D216" s="77">
        <f t="shared" ref="D216:T216" si="69">SUM(D217:D219)</f>
        <v>14455616</v>
      </c>
      <c r="E216" s="77">
        <f t="shared" si="69"/>
        <v>7803990</v>
      </c>
      <c r="F216" s="77">
        <f t="shared" si="69"/>
        <v>31000</v>
      </c>
      <c r="G216" s="77">
        <f t="shared" si="69"/>
        <v>31000</v>
      </c>
      <c r="H216" s="77">
        <f t="shared" si="69"/>
        <v>31000</v>
      </c>
      <c r="I216" s="77">
        <f t="shared" si="69"/>
        <v>31000</v>
      </c>
      <c r="J216" s="77">
        <f t="shared" si="69"/>
        <v>31000</v>
      </c>
      <c r="K216" s="77">
        <f t="shared" si="69"/>
        <v>31000</v>
      </c>
      <c r="L216" s="77">
        <f t="shared" si="69"/>
        <v>31000</v>
      </c>
      <c r="M216" s="77">
        <f t="shared" si="69"/>
        <v>31000</v>
      </c>
      <c r="N216" s="77">
        <f t="shared" si="69"/>
        <v>31000</v>
      </c>
      <c r="O216" s="77">
        <f t="shared" si="69"/>
        <v>31000</v>
      </c>
      <c r="P216" s="77">
        <f t="shared" si="69"/>
        <v>31000</v>
      </c>
      <c r="Q216" s="77">
        <f t="shared" si="69"/>
        <v>31000</v>
      </c>
      <c r="R216" s="77">
        <f t="shared" si="69"/>
        <v>31000</v>
      </c>
      <c r="S216" s="77">
        <f t="shared" si="69"/>
        <v>31000</v>
      </c>
      <c r="T216" s="77">
        <f t="shared" si="69"/>
        <v>31000</v>
      </c>
      <c r="U216" s="69" t="s">
        <v>14</v>
      </c>
      <c r="V216" s="69" t="s">
        <v>14</v>
      </c>
      <c r="W216" s="69" t="s">
        <v>14</v>
      </c>
      <c r="X216" s="69" t="s">
        <v>14</v>
      </c>
      <c r="Y216" s="69" t="s">
        <v>14</v>
      </c>
      <c r="Z216" s="69" t="s">
        <v>14</v>
      </c>
      <c r="AA216" s="69" t="s">
        <v>14</v>
      </c>
      <c r="AB216" s="69" t="s">
        <v>14</v>
      </c>
      <c r="AC216" s="69" t="s">
        <v>14</v>
      </c>
      <c r="AD216" s="69" t="s">
        <v>14</v>
      </c>
      <c r="AE216" s="69" t="s">
        <v>14</v>
      </c>
      <c r="AF216" s="69" t="s">
        <v>14</v>
      </c>
      <c r="AG216" s="69" t="s">
        <v>14</v>
      </c>
      <c r="AH216" s="69" t="s">
        <v>14</v>
      </c>
      <c r="AI216" s="69" t="s">
        <v>14</v>
      </c>
      <c r="AJ216" s="69" t="s">
        <v>14</v>
      </c>
      <c r="AK216" s="69" t="s">
        <v>14</v>
      </c>
      <c r="AL216" s="69" t="s">
        <v>14</v>
      </c>
      <c r="AM216" s="69" t="s">
        <v>14</v>
      </c>
      <c r="AN216" s="69" t="s">
        <v>14</v>
      </c>
      <c r="AO216" s="193"/>
    </row>
    <row r="217" spans="1:41" ht="45.75" customHeight="1" x14ac:dyDescent="0.25">
      <c r="A217" s="315"/>
      <c r="B217" s="45" t="s">
        <v>100</v>
      </c>
      <c r="C217" s="77">
        <f>SUM(D217:T217)</f>
        <v>0</v>
      </c>
      <c r="D217" s="77">
        <f t="shared" ref="D217:T217" si="70">D87</f>
        <v>0</v>
      </c>
      <c r="E217" s="77">
        <f t="shared" si="70"/>
        <v>0</v>
      </c>
      <c r="F217" s="77">
        <f t="shared" si="70"/>
        <v>0</v>
      </c>
      <c r="G217" s="77">
        <f t="shared" si="70"/>
        <v>0</v>
      </c>
      <c r="H217" s="77">
        <f t="shared" si="70"/>
        <v>0</v>
      </c>
      <c r="I217" s="77">
        <f t="shared" si="70"/>
        <v>0</v>
      </c>
      <c r="J217" s="77">
        <f t="shared" si="70"/>
        <v>0</v>
      </c>
      <c r="K217" s="77">
        <f t="shared" si="70"/>
        <v>0</v>
      </c>
      <c r="L217" s="77">
        <f t="shared" si="70"/>
        <v>0</v>
      </c>
      <c r="M217" s="77">
        <f t="shared" si="70"/>
        <v>0</v>
      </c>
      <c r="N217" s="77">
        <f t="shared" si="70"/>
        <v>0</v>
      </c>
      <c r="O217" s="77">
        <f t="shared" si="70"/>
        <v>0</v>
      </c>
      <c r="P217" s="77">
        <f t="shared" si="70"/>
        <v>0</v>
      </c>
      <c r="Q217" s="77">
        <f t="shared" si="70"/>
        <v>0</v>
      </c>
      <c r="R217" s="77">
        <f t="shared" si="70"/>
        <v>0</v>
      </c>
      <c r="S217" s="77">
        <f t="shared" si="70"/>
        <v>0</v>
      </c>
      <c r="T217" s="77">
        <f t="shared" si="70"/>
        <v>0</v>
      </c>
      <c r="U217" s="69" t="s">
        <v>14</v>
      </c>
      <c r="V217" s="69" t="s">
        <v>14</v>
      </c>
      <c r="W217" s="69" t="s">
        <v>14</v>
      </c>
      <c r="X217" s="69" t="s">
        <v>14</v>
      </c>
      <c r="Y217" s="69" t="s">
        <v>14</v>
      </c>
      <c r="Z217" s="69" t="s">
        <v>14</v>
      </c>
      <c r="AA217" s="69" t="s">
        <v>14</v>
      </c>
      <c r="AB217" s="69" t="s">
        <v>14</v>
      </c>
      <c r="AC217" s="69" t="s">
        <v>14</v>
      </c>
      <c r="AD217" s="69" t="s">
        <v>14</v>
      </c>
      <c r="AE217" s="69" t="s">
        <v>14</v>
      </c>
      <c r="AF217" s="69" t="s">
        <v>14</v>
      </c>
      <c r="AG217" s="69" t="s">
        <v>14</v>
      </c>
      <c r="AH217" s="69" t="s">
        <v>14</v>
      </c>
      <c r="AI217" s="69" t="s">
        <v>14</v>
      </c>
      <c r="AJ217" s="69" t="s">
        <v>14</v>
      </c>
      <c r="AK217" s="69" t="s">
        <v>14</v>
      </c>
      <c r="AL217" s="69" t="s">
        <v>14</v>
      </c>
      <c r="AM217" s="69" t="s">
        <v>14</v>
      </c>
      <c r="AN217" s="69" t="s">
        <v>14</v>
      </c>
      <c r="AO217" s="193"/>
    </row>
    <row r="218" spans="1:41" ht="60" x14ac:dyDescent="0.25">
      <c r="A218" s="315"/>
      <c r="B218" s="73" t="s">
        <v>101</v>
      </c>
      <c r="C218" s="77">
        <f>SUM(D218:T218)</f>
        <v>16023132</v>
      </c>
      <c r="D218" s="77">
        <f t="shared" ref="D218:T219" si="71">D25</f>
        <v>9371608</v>
      </c>
      <c r="E218" s="77">
        <f t="shared" si="71"/>
        <v>6651524</v>
      </c>
      <c r="F218" s="77">
        <f t="shared" si="71"/>
        <v>0</v>
      </c>
      <c r="G218" s="77">
        <f t="shared" si="71"/>
        <v>0</v>
      </c>
      <c r="H218" s="77">
        <f t="shared" si="71"/>
        <v>0</v>
      </c>
      <c r="I218" s="77">
        <f t="shared" si="71"/>
        <v>0</v>
      </c>
      <c r="J218" s="77">
        <f t="shared" si="71"/>
        <v>0</v>
      </c>
      <c r="K218" s="77">
        <f t="shared" si="71"/>
        <v>0</v>
      </c>
      <c r="L218" s="77">
        <f t="shared" si="71"/>
        <v>0</v>
      </c>
      <c r="M218" s="77">
        <f t="shared" si="71"/>
        <v>0</v>
      </c>
      <c r="N218" s="77">
        <f t="shared" si="71"/>
        <v>0</v>
      </c>
      <c r="O218" s="77">
        <f t="shared" si="71"/>
        <v>0</v>
      </c>
      <c r="P218" s="77">
        <f t="shared" si="71"/>
        <v>0</v>
      </c>
      <c r="Q218" s="77">
        <f t="shared" si="71"/>
        <v>0</v>
      </c>
      <c r="R218" s="77">
        <f t="shared" si="71"/>
        <v>0</v>
      </c>
      <c r="S218" s="77">
        <f t="shared" si="71"/>
        <v>0</v>
      </c>
      <c r="T218" s="77">
        <f t="shared" si="71"/>
        <v>0</v>
      </c>
      <c r="U218" s="69" t="s">
        <v>14</v>
      </c>
      <c r="V218" s="69" t="s">
        <v>14</v>
      </c>
      <c r="W218" s="69" t="s">
        <v>14</v>
      </c>
      <c r="X218" s="69" t="s">
        <v>14</v>
      </c>
      <c r="Y218" s="69" t="s">
        <v>14</v>
      </c>
      <c r="Z218" s="69" t="s">
        <v>14</v>
      </c>
      <c r="AA218" s="69" t="s">
        <v>14</v>
      </c>
      <c r="AB218" s="69" t="s">
        <v>14</v>
      </c>
      <c r="AC218" s="69" t="s">
        <v>14</v>
      </c>
      <c r="AD218" s="69" t="s">
        <v>14</v>
      </c>
      <c r="AE218" s="69" t="s">
        <v>14</v>
      </c>
      <c r="AF218" s="69" t="s">
        <v>14</v>
      </c>
      <c r="AG218" s="69" t="s">
        <v>14</v>
      </c>
      <c r="AH218" s="69" t="s">
        <v>14</v>
      </c>
      <c r="AI218" s="69" t="s">
        <v>14</v>
      </c>
      <c r="AJ218" s="69" t="s">
        <v>14</v>
      </c>
      <c r="AK218" s="69" t="s">
        <v>14</v>
      </c>
      <c r="AL218" s="69" t="s">
        <v>14</v>
      </c>
      <c r="AM218" s="69" t="s">
        <v>14</v>
      </c>
      <c r="AN218" s="69" t="s">
        <v>14</v>
      </c>
      <c r="AO218" s="193"/>
    </row>
    <row r="219" spans="1:41" ht="43.5" customHeight="1" x14ac:dyDescent="0.25">
      <c r="A219" s="315"/>
      <c r="B219" s="45" t="s">
        <v>102</v>
      </c>
      <c r="C219" s="77">
        <f>SUM(D219:T219)</f>
        <v>6701474</v>
      </c>
      <c r="D219" s="77">
        <f t="shared" si="71"/>
        <v>5084008</v>
      </c>
      <c r="E219" s="77">
        <f t="shared" si="71"/>
        <v>1152466</v>
      </c>
      <c r="F219" s="77">
        <f t="shared" si="71"/>
        <v>31000</v>
      </c>
      <c r="G219" s="77">
        <f t="shared" si="71"/>
        <v>31000</v>
      </c>
      <c r="H219" s="77">
        <f t="shared" si="71"/>
        <v>31000</v>
      </c>
      <c r="I219" s="77">
        <f t="shared" si="71"/>
        <v>31000</v>
      </c>
      <c r="J219" s="77">
        <f t="shared" si="71"/>
        <v>31000</v>
      </c>
      <c r="K219" s="77">
        <f t="shared" si="71"/>
        <v>31000</v>
      </c>
      <c r="L219" s="77">
        <f t="shared" si="71"/>
        <v>31000</v>
      </c>
      <c r="M219" s="77">
        <f t="shared" si="71"/>
        <v>31000</v>
      </c>
      <c r="N219" s="77">
        <f t="shared" si="71"/>
        <v>31000</v>
      </c>
      <c r="O219" s="77">
        <f t="shared" si="71"/>
        <v>31000</v>
      </c>
      <c r="P219" s="77">
        <f t="shared" si="71"/>
        <v>31000</v>
      </c>
      <c r="Q219" s="77">
        <f t="shared" si="71"/>
        <v>31000</v>
      </c>
      <c r="R219" s="77">
        <f t="shared" si="71"/>
        <v>31000</v>
      </c>
      <c r="S219" s="77">
        <f t="shared" si="71"/>
        <v>31000</v>
      </c>
      <c r="T219" s="77">
        <f t="shared" si="71"/>
        <v>31000</v>
      </c>
      <c r="U219" s="69" t="s">
        <v>14</v>
      </c>
      <c r="V219" s="69" t="s">
        <v>14</v>
      </c>
      <c r="W219" s="69" t="s">
        <v>14</v>
      </c>
      <c r="X219" s="69" t="s">
        <v>14</v>
      </c>
      <c r="Y219" s="69" t="s">
        <v>14</v>
      </c>
      <c r="Z219" s="69" t="s">
        <v>14</v>
      </c>
      <c r="AA219" s="69" t="s">
        <v>14</v>
      </c>
      <c r="AB219" s="69" t="s">
        <v>14</v>
      </c>
      <c r="AC219" s="69" t="s">
        <v>14</v>
      </c>
      <c r="AD219" s="69" t="s">
        <v>14</v>
      </c>
      <c r="AE219" s="69" t="s">
        <v>14</v>
      </c>
      <c r="AF219" s="69" t="s">
        <v>14</v>
      </c>
      <c r="AG219" s="69" t="s">
        <v>14</v>
      </c>
      <c r="AH219" s="69" t="s">
        <v>14</v>
      </c>
      <c r="AI219" s="69" t="s">
        <v>14</v>
      </c>
      <c r="AJ219" s="69" t="s">
        <v>14</v>
      </c>
      <c r="AK219" s="69" t="s">
        <v>14</v>
      </c>
      <c r="AL219" s="69" t="s">
        <v>14</v>
      </c>
      <c r="AM219" s="69" t="s">
        <v>14</v>
      </c>
      <c r="AN219" s="69" t="s">
        <v>14</v>
      </c>
      <c r="AO219" s="193"/>
    </row>
    <row r="220" spans="1:41" x14ac:dyDescent="0.25">
      <c r="A220" s="467" t="s">
        <v>19</v>
      </c>
      <c r="B220" s="214" t="s">
        <v>97</v>
      </c>
      <c r="C220" s="77">
        <f>SUM(C221:C223)</f>
        <v>11540885.9</v>
      </c>
      <c r="D220" s="77">
        <f>SUM(D221:D223)</f>
        <v>2584933</v>
      </c>
      <c r="E220" s="77">
        <f t="shared" ref="E220:T220" si="72">SUM(E221:E223)</f>
        <v>2475989</v>
      </c>
      <c r="F220" s="195">
        <f t="shared" si="72"/>
        <v>2937685.89</v>
      </c>
      <c r="G220" s="77">
        <f t="shared" si="72"/>
        <v>1201111.01</v>
      </c>
      <c r="H220" s="77">
        <f t="shared" si="72"/>
        <v>1170583.5</v>
      </c>
      <c r="I220" s="77">
        <f t="shared" si="72"/>
        <v>1170583.5</v>
      </c>
      <c r="J220" s="77">
        <f t="shared" si="72"/>
        <v>0</v>
      </c>
      <c r="K220" s="77">
        <f t="shared" si="72"/>
        <v>0</v>
      </c>
      <c r="L220" s="77">
        <f t="shared" si="72"/>
        <v>0</v>
      </c>
      <c r="M220" s="77">
        <f t="shared" si="72"/>
        <v>0</v>
      </c>
      <c r="N220" s="77">
        <f t="shared" si="72"/>
        <v>0</v>
      </c>
      <c r="O220" s="77">
        <f t="shared" si="72"/>
        <v>0</v>
      </c>
      <c r="P220" s="77">
        <f t="shared" si="72"/>
        <v>0</v>
      </c>
      <c r="Q220" s="77">
        <f t="shared" si="72"/>
        <v>0</v>
      </c>
      <c r="R220" s="77">
        <f t="shared" si="72"/>
        <v>0</v>
      </c>
      <c r="S220" s="77">
        <f t="shared" si="72"/>
        <v>0</v>
      </c>
      <c r="T220" s="77">
        <f t="shared" si="72"/>
        <v>0</v>
      </c>
      <c r="U220" s="69" t="s">
        <v>14</v>
      </c>
      <c r="V220" s="69" t="s">
        <v>14</v>
      </c>
      <c r="W220" s="69" t="s">
        <v>14</v>
      </c>
      <c r="X220" s="69" t="s">
        <v>14</v>
      </c>
      <c r="Y220" s="69" t="s">
        <v>14</v>
      </c>
      <c r="Z220" s="69" t="s">
        <v>14</v>
      </c>
      <c r="AA220" s="69" t="s">
        <v>14</v>
      </c>
      <c r="AB220" s="69" t="s">
        <v>14</v>
      </c>
      <c r="AC220" s="69" t="s">
        <v>14</v>
      </c>
      <c r="AD220" s="69" t="s">
        <v>14</v>
      </c>
      <c r="AE220" s="69" t="s">
        <v>14</v>
      </c>
      <c r="AF220" s="69" t="s">
        <v>14</v>
      </c>
      <c r="AG220" s="69" t="s">
        <v>14</v>
      </c>
      <c r="AH220" s="69" t="s">
        <v>14</v>
      </c>
      <c r="AI220" s="69" t="s">
        <v>14</v>
      </c>
      <c r="AJ220" s="69" t="s">
        <v>14</v>
      </c>
      <c r="AK220" s="69" t="s">
        <v>14</v>
      </c>
      <c r="AL220" s="69" t="s">
        <v>14</v>
      </c>
      <c r="AM220" s="69" t="s">
        <v>14</v>
      </c>
      <c r="AN220" s="69" t="s">
        <v>14</v>
      </c>
      <c r="AO220" s="193"/>
    </row>
    <row r="221" spans="1:41" ht="48.75" customHeight="1" x14ac:dyDescent="0.25">
      <c r="A221" s="468"/>
      <c r="B221" s="45" t="s">
        <v>100</v>
      </c>
      <c r="C221" s="77">
        <f>SUM(D221:T221)</f>
        <v>0</v>
      </c>
      <c r="D221" s="77">
        <f t="shared" ref="D221:T223" si="73">D59</f>
        <v>0</v>
      </c>
      <c r="E221" s="77">
        <f t="shared" si="73"/>
        <v>0</v>
      </c>
      <c r="F221" s="77">
        <f t="shared" si="73"/>
        <v>0</v>
      </c>
      <c r="G221" s="77">
        <f t="shared" si="73"/>
        <v>0</v>
      </c>
      <c r="H221" s="77">
        <f t="shared" si="73"/>
        <v>0</v>
      </c>
      <c r="I221" s="77">
        <f t="shared" si="73"/>
        <v>0</v>
      </c>
      <c r="J221" s="77">
        <f t="shared" si="73"/>
        <v>0</v>
      </c>
      <c r="K221" s="77">
        <f t="shared" si="73"/>
        <v>0</v>
      </c>
      <c r="L221" s="77">
        <f t="shared" si="73"/>
        <v>0</v>
      </c>
      <c r="M221" s="77">
        <f t="shared" si="73"/>
        <v>0</v>
      </c>
      <c r="N221" s="77">
        <f t="shared" si="73"/>
        <v>0</v>
      </c>
      <c r="O221" s="77">
        <f t="shared" si="73"/>
        <v>0</v>
      </c>
      <c r="P221" s="77">
        <f t="shared" si="73"/>
        <v>0</v>
      </c>
      <c r="Q221" s="77">
        <f t="shared" si="73"/>
        <v>0</v>
      </c>
      <c r="R221" s="77">
        <f t="shared" si="73"/>
        <v>0</v>
      </c>
      <c r="S221" s="77">
        <f t="shared" si="73"/>
        <v>0</v>
      </c>
      <c r="T221" s="77">
        <f t="shared" si="73"/>
        <v>0</v>
      </c>
      <c r="U221" s="69" t="s">
        <v>14</v>
      </c>
      <c r="V221" s="69" t="s">
        <v>14</v>
      </c>
      <c r="W221" s="69" t="s">
        <v>14</v>
      </c>
      <c r="X221" s="69" t="s">
        <v>14</v>
      </c>
      <c r="Y221" s="69" t="s">
        <v>14</v>
      </c>
      <c r="Z221" s="69" t="s">
        <v>14</v>
      </c>
      <c r="AA221" s="69" t="s">
        <v>14</v>
      </c>
      <c r="AB221" s="69" t="s">
        <v>14</v>
      </c>
      <c r="AC221" s="69" t="s">
        <v>14</v>
      </c>
      <c r="AD221" s="69" t="s">
        <v>14</v>
      </c>
      <c r="AE221" s="69" t="s">
        <v>14</v>
      </c>
      <c r="AF221" s="69" t="s">
        <v>14</v>
      </c>
      <c r="AG221" s="69" t="s">
        <v>14</v>
      </c>
      <c r="AH221" s="69" t="s">
        <v>14</v>
      </c>
      <c r="AI221" s="69" t="s">
        <v>14</v>
      </c>
      <c r="AJ221" s="69" t="s">
        <v>14</v>
      </c>
      <c r="AK221" s="69" t="s">
        <v>14</v>
      </c>
      <c r="AL221" s="69" t="s">
        <v>14</v>
      </c>
      <c r="AM221" s="69" t="s">
        <v>14</v>
      </c>
      <c r="AN221" s="69" t="s">
        <v>14</v>
      </c>
      <c r="AO221" s="193"/>
    </row>
    <row r="222" spans="1:41" ht="60" x14ac:dyDescent="0.25">
      <c r="A222" s="468"/>
      <c r="B222" s="73" t="s">
        <v>101</v>
      </c>
      <c r="C222" s="77">
        <f>SUM(D222:T222)</f>
        <v>10441271.5</v>
      </c>
      <c r="D222" s="77">
        <f t="shared" si="73"/>
        <v>2501422</v>
      </c>
      <c r="E222" s="77">
        <f t="shared" si="73"/>
        <v>2475989</v>
      </c>
      <c r="F222" s="77">
        <f t="shared" si="73"/>
        <v>1952110</v>
      </c>
      <c r="G222" s="77">
        <f t="shared" si="73"/>
        <v>1170583.5</v>
      </c>
      <c r="H222" s="77">
        <f t="shared" si="73"/>
        <v>1170583.5</v>
      </c>
      <c r="I222" s="77">
        <f t="shared" si="73"/>
        <v>1170583.5</v>
      </c>
      <c r="J222" s="77">
        <f t="shared" si="73"/>
        <v>0</v>
      </c>
      <c r="K222" s="77">
        <f t="shared" si="73"/>
        <v>0</v>
      </c>
      <c r="L222" s="77">
        <f t="shared" si="73"/>
        <v>0</v>
      </c>
      <c r="M222" s="77">
        <f t="shared" si="73"/>
        <v>0</v>
      </c>
      <c r="N222" s="77">
        <f t="shared" si="73"/>
        <v>0</v>
      </c>
      <c r="O222" s="77">
        <f t="shared" si="73"/>
        <v>0</v>
      </c>
      <c r="P222" s="77">
        <f t="shared" si="73"/>
        <v>0</v>
      </c>
      <c r="Q222" s="77">
        <f t="shared" si="73"/>
        <v>0</v>
      </c>
      <c r="R222" s="77">
        <f t="shared" si="73"/>
        <v>0</v>
      </c>
      <c r="S222" s="77">
        <f t="shared" si="73"/>
        <v>0</v>
      </c>
      <c r="T222" s="77">
        <f t="shared" si="73"/>
        <v>0</v>
      </c>
      <c r="U222" s="69" t="s">
        <v>14</v>
      </c>
      <c r="V222" s="69" t="s">
        <v>14</v>
      </c>
      <c r="W222" s="69" t="s">
        <v>14</v>
      </c>
      <c r="X222" s="69" t="s">
        <v>14</v>
      </c>
      <c r="Y222" s="69" t="s">
        <v>14</v>
      </c>
      <c r="Z222" s="69" t="s">
        <v>14</v>
      </c>
      <c r="AA222" s="69" t="s">
        <v>14</v>
      </c>
      <c r="AB222" s="69" t="s">
        <v>14</v>
      </c>
      <c r="AC222" s="69" t="s">
        <v>14</v>
      </c>
      <c r="AD222" s="69" t="s">
        <v>14</v>
      </c>
      <c r="AE222" s="69" t="s">
        <v>14</v>
      </c>
      <c r="AF222" s="69" t="s">
        <v>14</v>
      </c>
      <c r="AG222" s="69" t="s">
        <v>14</v>
      </c>
      <c r="AH222" s="69" t="s">
        <v>14</v>
      </c>
      <c r="AI222" s="69" t="s">
        <v>14</v>
      </c>
      <c r="AJ222" s="69" t="s">
        <v>14</v>
      </c>
      <c r="AK222" s="69" t="s">
        <v>14</v>
      </c>
      <c r="AL222" s="69" t="s">
        <v>14</v>
      </c>
      <c r="AM222" s="69" t="s">
        <v>14</v>
      </c>
      <c r="AN222" s="69" t="s">
        <v>14</v>
      </c>
      <c r="AO222" s="193"/>
    </row>
    <row r="223" spans="1:41" ht="30" x14ac:dyDescent="0.25">
      <c r="A223" s="469"/>
      <c r="B223" s="214" t="s">
        <v>102</v>
      </c>
      <c r="C223" s="77">
        <f>SUM(D223:T223)</f>
        <v>1099614.3999999999</v>
      </c>
      <c r="D223" s="77">
        <f t="shared" si="73"/>
        <v>83511</v>
      </c>
      <c r="E223" s="77">
        <f t="shared" si="73"/>
        <v>0</v>
      </c>
      <c r="F223" s="195">
        <f>F61</f>
        <v>985575.89</v>
      </c>
      <c r="G223" s="77">
        <f t="shared" si="73"/>
        <v>30527.51</v>
      </c>
      <c r="H223" s="77">
        <f t="shared" si="73"/>
        <v>0</v>
      </c>
      <c r="I223" s="77">
        <f t="shared" si="73"/>
        <v>0</v>
      </c>
      <c r="J223" s="77">
        <f t="shared" si="73"/>
        <v>0</v>
      </c>
      <c r="K223" s="77">
        <f t="shared" si="73"/>
        <v>0</v>
      </c>
      <c r="L223" s="77">
        <f t="shared" si="73"/>
        <v>0</v>
      </c>
      <c r="M223" s="77">
        <f t="shared" si="73"/>
        <v>0</v>
      </c>
      <c r="N223" s="77">
        <f t="shared" si="73"/>
        <v>0</v>
      </c>
      <c r="O223" s="77">
        <f t="shared" si="73"/>
        <v>0</v>
      </c>
      <c r="P223" s="77">
        <f t="shared" si="73"/>
        <v>0</v>
      </c>
      <c r="Q223" s="77">
        <f t="shared" si="73"/>
        <v>0</v>
      </c>
      <c r="R223" s="77">
        <f t="shared" si="73"/>
        <v>0</v>
      </c>
      <c r="S223" s="77">
        <f t="shared" si="73"/>
        <v>0</v>
      </c>
      <c r="T223" s="77">
        <f t="shared" si="73"/>
        <v>0</v>
      </c>
      <c r="U223" s="69" t="s">
        <v>14</v>
      </c>
      <c r="V223" s="69" t="s">
        <v>14</v>
      </c>
      <c r="W223" s="69" t="s">
        <v>14</v>
      </c>
      <c r="X223" s="69" t="s">
        <v>14</v>
      </c>
      <c r="Y223" s="69" t="s">
        <v>14</v>
      </c>
      <c r="Z223" s="69" t="s">
        <v>14</v>
      </c>
      <c r="AA223" s="69" t="s">
        <v>14</v>
      </c>
      <c r="AB223" s="69" t="s">
        <v>14</v>
      </c>
      <c r="AC223" s="69" t="s">
        <v>14</v>
      </c>
      <c r="AD223" s="69" t="s">
        <v>14</v>
      </c>
      <c r="AE223" s="69" t="s">
        <v>14</v>
      </c>
      <c r="AF223" s="69" t="s">
        <v>14</v>
      </c>
      <c r="AG223" s="69" t="s">
        <v>14</v>
      </c>
      <c r="AH223" s="69" t="s">
        <v>14</v>
      </c>
      <c r="AI223" s="69" t="s">
        <v>14</v>
      </c>
      <c r="AJ223" s="69" t="s">
        <v>14</v>
      </c>
      <c r="AK223" s="69" t="s">
        <v>14</v>
      </c>
      <c r="AL223" s="69" t="s">
        <v>14</v>
      </c>
      <c r="AM223" s="69" t="s">
        <v>14</v>
      </c>
      <c r="AN223" s="69" t="s">
        <v>14</v>
      </c>
      <c r="AO223" s="193"/>
    </row>
    <row r="224" spans="1:41" ht="16.5" customHeight="1" x14ac:dyDescent="0.25">
      <c r="A224" s="297" t="s">
        <v>185</v>
      </c>
      <c r="B224" s="45" t="s">
        <v>97</v>
      </c>
      <c r="C224" s="77">
        <f>SUM(C225:C227)</f>
        <v>435530</v>
      </c>
      <c r="D224" s="77">
        <f t="shared" ref="D224:T224" si="74">SUM(D225:D227)</f>
        <v>0</v>
      </c>
      <c r="E224" s="77">
        <f t="shared" si="74"/>
        <v>0</v>
      </c>
      <c r="F224" s="77">
        <f t="shared" si="74"/>
        <v>435530</v>
      </c>
      <c r="G224" s="77">
        <f t="shared" si="74"/>
        <v>0</v>
      </c>
      <c r="H224" s="77">
        <f t="shared" si="74"/>
        <v>0</v>
      </c>
      <c r="I224" s="77">
        <f t="shared" si="74"/>
        <v>0</v>
      </c>
      <c r="J224" s="77">
        <f t="shared" si="74"/>
        <v>0</v>
      </c>
      <c r="K224" s="77">
        <f t="shared" si="74"/>
        <v>0</v>
      </c>
      <c r="L224" s="77">
        <f t="shared" si="74"/>
        <v>0</v>
      </c>
      <c r="M224" s="77">
        <f t="shared" si="74"/>
        <v>0</v>
      </c>
      <c r="N224" s="77">
        <f t="shared" si="74"/>
        <v>0</v>
      </c>
      <c r="O224" s="77">
        <f t="shared" si="74"/>
        <v>0</v>
      </c>
      <c r="P224" s="77">
        <f t="shared" si="74"/>
        <v>0</v>
      </c>
      <c r="Q224" s="77">
        <f t="shared" si="74"/>
        <v>0</v>
      </c>
      <c r="R224" s="77">
        <f t="shared" si="74"/>
        <v>0</v>
      </c>
      <c r="S224" s="77">
        <f t="shared" si="74"/>
        <v>0</v>
      </c>
      <c r="T224" s="77">
        <f t="shared" si="74"/>
        <v>0</v>
      </c>
      <c r="U224" s="69" t="s">
        <v>14</v>
      </c>
      <c r="V224" s="69" t="s">
        <v>14</v>
      </c>
      <c r="W224" s="69" t="s">
        <v>14</v>
      </c>
      <c r="X224" s="69" t="s">
        <v>14</v>
      </c>
      <c r="Y224" s="69" t="s">
        <v>14</v>
      </c>
      <c r="Z224" s="69" t="s">
        <v>14</v>
      </c>
      <c r="AA224" s="69" t="s">
        <v>14</v>
      </c>
      <c r="AB224" s="69" t="s">
        <v>14</v>
      </c>
      <c r="AC224" s="69" t="s">
        <v>14</v>
      </c>
      <c r="AD224" s="69" t="s">
        <v>14</v>
      </c>
      <c r="AE224" s="69" t="s">
        <v>14</v>
      </c>
      <c r="AF224" s="69" t="s">
        <v>14</v>
      </c>
      <c r="AG224" s="69" t="s">
        <v>14</v>
      </c>
      <c r="AH224" s="69" t="s">
        <v>14</v>
      </c>
      <c r="AI224" s="69" t="s">
        <v>14</v>
      </c>
      <c r="AJ224" s="69" t="s">
        <v>14</v>
      </c>
      <c r="AK224" s="69" t="s">
        <v>14</v>
      </c>
      <c r="AL224" s="69" t="s">
        <v>14</v>
      </c>
      <c r="AM224" s="69" t="s">
        <v>14</v>
      </c>
      <c r="AN224" s="69" t="s">
        <v>14</v>
      </c>
      <c r="AO224" s="193"/>
    </row>
    <row r="225" spans="1:41" ht="49.5" customHeight="1" x14ac:dyDescent="0.25">
      <c r="A225" s="298"/>
      <c r="B225" s="45" t="s">
        <v>100</v>
      </c>
      <c r="C225" s="77">
        <f>SUM(D225:T225)</f>
        <v>0</v>
      </c>
      <c r="D225" s="77">
        <f t="shared" ref="D225:T227" si="75">D55</f>
        <v>0</v>
      </c>
      <c r="E225" s="77">
        <f t="shared" si="75"/>
        <v>0</v>
      </c>
      <c r="F225" s="77">
        <f t="shared" si="75"/>
        <v>0</v>
      </c>
      <c r="G225" s="77">
        <f t="shared" si="75"/>
        <v>0</v>
      </c>
      <c r="H225" s="77">
        <f t="shared" si="75"/>
        <v>0</v>
      </c>
      <c r="I225" s="77">
        <f t="shared" si="75"/>
        <v>0</v>
      </c>
      <c r="J225" s="77">
        <f t="shared" si="75"/>
        <v>0</v>
      </c>
      <c r="K225" s="77">
        <f t="shared" si="75"/>
        <v>0</v>
      </c>
      <c r="L225" s="77">
        <f t="shared" si="75"/>
        <v>0</v>
      </c>
      <c r="M225" s="77">
        <f t="shared" si="75"/>
        <v>0</v>
      </c>
      <c r="N225" s="77">
        <f t="shared" si="75"/>
        <v>0</v>
      </c>
      <c r="O225" s="77">
        <f t="shared" si="75"/>
        <v>0</v>
      </c>
      <c r="P225" s="77">
        <f t="shared" si="75"/>
        <v>0</v>
      </c>
      <c r="Q225" s="77">
        <f t="shared" si="75"/>
        <v>0</v>
      </c>
      <c r="R225" s="77">
        <f t="shared" si="75"/>
        <v>0</v>
      </c>
      <c r="S225" s="77">
        <f t="shared" si="75"/>
        <v>0</v>
      </c>
      <c r="T225" s="77">
        <f t="shared" si="75"/>
        <v>0</v>
      </c>
      <c r="U225" s="69" t="s">
        <v>14</v>
      </c>
      <c r="V225" s="69" t="s">
        <v>14</v>
      </c>
      <c r="W225" s="69" t="s">
        <v>14</v>
      </c>
      <c r="X225" s="69" t="s">
        <v>14</v>
      </c>
      <c r="Y225" s="69" t="s">
        <v>14</v>
      </c>
      <c r="Z225" s="69" t="s">
        <v>14</v>
      </c>
      <c r="AA225" s="69" t="s">
        <v>14</v>
      </c>
      <c r="AB225" s="69" t="s">
        <v>14</v>
      </c>
      <c r="AC225" s="69" t="s">
        <v>14</v>
      </c>
      <c r="AD225" s="69" t="s">
        <v>14</v>
      </c>
      <c r="AE225" s="69" t="s">
        <v>14</v>
      </c>
      <c r="AF225" s="69" t="s">
        <v>14</v>
      </c>
      <c r="AG225" s="69" t="s">
        <v>14</v>
      </c>
      <c r="AH225" s="69" t="s">
        <v>14</v>
      </c>
      <c r="AI225" s="69" t="s">
        <v>14</v>
      </c>
      <c r="AJ225" s="69" t="s">
        <v>14</v>
      </c>
      <c r="AK225" s="69" t="s">
        <v>14</v>
      </c>
      <c r="AL225" s="69" t="s">
        <v>14</v>
      </c>
      <c r="AM225" s="69" t="s">
        <v>14</v>
      </c>
      <c r="AN225" s="69" t="s">
        <v>14</v>
      </c>
      <c r="AO225" s="193"/>
    </row>
    <row r="226" spans="1:41" ht="59.25" customHeight="1" x14ac:dyDescent="0.25">
      <c r="A226" s="298"/>
      <c r="B226" s="73" t="s">
        <v>101</v>
      </c>
      <c r="C226" s="77">
        <f>SUM(D226:T226)</f>
        <v>435530</v>
      </c>
      <c r="D226" s="77">
        <f t="shared" si="75"/>
        <v>0</v>
      </c>
      <c r="E226" s="77">
        <f t="shared" si="75"/>
        <v>0</v>
      </c>
      <c r="F226" s="77">
        <f t="shared" si="75"/>
        <v>435530</v>
      </c>
      <c r="G226" s="77">
        <f t="shared" si="75"/>
        <v>0</v>
      </c>
      <c r="H226" s="77">
        <f t="shared" si="75"/>
        <v>0</v>
      </c>
      <c r="I226" s="77">
        <f t="shared" si="75"/>
        <v>0</v>
      </c>
      <c r="J226" s="77">
        <f t="shared" si="75"/>
        <v>0</v>
      </c>
      <c r="K226" s="77">
        <f t="shared" si="75"/>
        <v>0</v>
      </c>
      <c r="L226" s="77">
        <f t="shared" si="75"/>
        <v>0</v>
      </c>
      <c r="M226" s="77">
        <f t="shared" si="75"/>
        <v>0</v>
      </c>
      <c r="N226" s="77">
        <f t="shared" si="75"/>
        <v>0</v>
      </c>
      <c r="O226" s="77">
        <f t="shared" si="75"/>
        <v>0</v>
      </c>
      <c r="P226" s="77">
        <f t="shared" si="75"/>
        <v>0</v>
      </c>
      <c r="Q226" s="77">
        <f t="shared" si="75"/>
        <v>0</v>
      </c>
      <c r="R226" s="77">
        <f t="shared" si="75"/>
        <v>0</v>
      </c>
      <c r="S226" s="77">
        <f t="shared" si="75"/>
        <v>0</v>
      </c>
      <c r="T226" s="77">
        <f t="shared" si="75"/>
        <v>0</v>
      </c>
      <c r="U226" s="69" t="s">
        <v>14</v>
      </c>
      <c r="V226" s="69" t="s">
        <v>14</v>
      </c>
      <c r="W226" s="69" t="s">
        <v>14</v>
      </c>
      <c r="X226" s="69" t="s">
        <v>14</v>
      </c>
      <c r="Y226" s="69" t="s">
        <v>14</v>
      </c>
      <c r="Z226" s="69" t="s">
        <v>14</v>
      </c>
      <c r="AA226" s="69" t="s">
        <v>14</v>
      </c>
      <c r="AB226" s="69" t="s">
        <v>14</v>
      </c>
      <c r="AC226" s="69" t="s">
        <v>14</v>
      </c>
      <c r="AD226" s="69" t="s">
        <v>14</v>
      </c>
      <c r="AE226" s="69" t="s">
        <v>14</v>
      </c>
      <c r="AF226" s="69" t="s">
        <v>14</v>
      </c>
      <c r="AG226" s="69" t="s">
        <v>14</v>
      </c>
      <c r="AH226" s="69" t="s">
        <v>14</v>
      </c>
      <c r="AI226" s="69" t="s">
        <v>14</v>
      </c>
      <c r="AJ226" s="69" t="s">
        <v>14</v>
      </c>
      <c r="AK226" s="69" t="s">
        <v>14</v>
      </c>
      <c r="AL226" s="69" t="s">
        <v>14</v>
      </c>
      <c r="AM226" s="69" t="s">
        <v>14</v>
      </c>
      <c r="AN226" s="69" t="s">
        <v>14</v>
      </c>
      <c r="AO226" s="193"/>
    </row>
    <row r="227" spans="1:41" ht="31.5" customHeight="1" x14ac:dyDescent="0.25">
      <c r="A227" s="327"/>
      <c r="B227" s="45" t="s">
        <v>102</v>
      </c>
      <c r="C227" s="77">
        <f>SUM(D227:T227)</f>
        <v>0</v>
      </c>
      <c r="D227" s="77">
        <f t="shared" si="75"/>
        <v>0</v>
      </c>
      <c r="E227" s="77">
        <f t="shared" si="75"/>
        <v>0</v>
      </c>
      <c r="F227" s="77">
        <f t="shared" si="75"/>
        <v>0</v>
      </c>
      <c r="G227" s="77">
        <f t="shared" si="75"/>
        <v>0</v>
      </c>
      <c r="H227" s="77">
        <f t="shared" si="75"/>
        <v>0</v>
      </c>
      <c r="I227" s="77">
        <f t="shared" si="75"/>
        <v>0</v>
      </c>
      <c r="J227" s="77">
        <f t="shared" si="75"/>
        <v>0</v>
      </c>
      <c r="K227" s="77">
        <f t="shared" si="75"/>
        <v>0</v>
      </c>
      <c r="L227" s="77">
        <f t="shared" si="75"/>
        <v>0</v>
      </c>
      <c r="M227" s="77">
        <f t="shared" si="75"/>
        <v>0</v>
      </c>
      <c r="N227" s="77">
        <f t="shared" si="75"/>
        <v>0</v>
      </c>
      <c r="O227" s="77">
        <f t="shared" si="75"/>
        <v>0</v>
      </c>
      <c r="P227" s="77">
        <f t="shared" si="75"/>
        <v>0</v>
      </c>
      <c r="Q227" s="77">
        <f t="shared" si="75"/>
        <v>0</v>
      </c>
      <c r="R227" s="77">
        <f t="shared" si="75"/>
        <v>0</v>
      </c>
      <c r="S227" s="77">
        <f t="shared" si="75"/>
        <v>0</v>
      </c>
      <c r="T227" s="77">
        <f t="shared" si="75"/>
        <v>0</v>
      </c>
      <c r="U227" s="69" t="s">
        <v>14</v>
      </c>
      <c r="V227" s="69" t="s">
        <v>14</v>
      </c>
      <c r="W227" s="69" t="s">
        <v>14</v>
      </c>
      <c r="X227" s="69" t="s">
        <v>14</v>
      </c>
      <c r="Y227" s="69" t="s">
        <v>14</v>
      </c>
      <c r="Z227" s="69" t="s">
        <v>14</v>
      </c>
      <c r="AA227" s="69" t="s">
        <v>14</v>
      </c>
      <c r="AB227" s="69" t="s">
        <v>14</v>
      </c>
      <c r="AC227" s="69" t="s">
        <v>14</v>
      </c>
      <c r="AD227" s="69" t="s">
        <v>14</v>
      </c>
      <c r="AE227" s="69" t="s">
        <v>14</v>
      </c>
      <c r="AF227" s="69" t="s">
        <v>14</v>
      </c>
      <c r="AG227" s="69" t="s">
        <v>14</v>
      </c>
      <c r="AH227" s="69" t="s">
        <v>14</v>
      </c>
      <c r="AI227" s="69" t="s">
        <v>14</v>
      </c>
      <c r="AJ227" s="69" t="s">
        <v>14</v>
      </c>
      <c r="AK227" s="69" t="s">
        <v>14</v>
      </c>
      <c r="AL227" s="69" t="s">
        <v>14</v>
      </c>
      <c r="AM227" s="69" t="s">
        <v>14</v>
      </c>
      <c r="AN227" s="69" t="s">
        <v>14</v>
      </c>
      <c r="AO227" s="193"/>
    </row>
    <row r="228" spans="1:41" x14ac:dyDescent="0.25">
      <c r="A228" s="297" t="s">
        <v>186</v>
      </c>
      <c r="B228" s="45" t="s">
        <v>97</v>
      </c>
      <c r="C228" s="77">
        <f>C231+C229+C230</f>
        <v>160696935</v>
      </c>
      <c r="D228" s="77">
        <f t="shared" ref="D228:T228" si="76">D231+D229+D230</f>
        <v>28606670</v>
      </c>
      <c r="E228" s="77">
        <f t="shared" si="76"/>
        <v>29530854</v>
      </c>
      <c r="F228" s="77">
        <f t="shared" si="76"/>
        <v>25329713</v>
      </c>
      <c r="G228" s="77">
        <f t="shared" si="76"/>
        <v>6908707</v>
      </c>
      <c r="H228" s="77">
        <f t="shared" si="76"/>
        <v>5409307</v>
      </c>
      <c r="I228" s="77">
        <f t="shared" si="76"/>
        <v>5409307</v>
      </c>
      <c r="J228" s="77">
        <f t="shared" si="76"/>
        <v>5409307</v>
      </c>
      <c r="K228" s="77">
        <f t="shared" si="76"/>
        <v>5409307</v>
      </c>
      <c r="L228" s="77">
        <f t="shared" si="76"/>
        <v>5409307</v>
      </c>
      <c r="M228" s="77">
        <f t="shared" si="76"/>
        <v>5409307</v>
      </c>
      <c r="N228" s="77">
        <f t="shared" si="76"/>
        <v>5409307</v>
      </c>
      <c r="O228" s="77">
        <f t="shared" si="76"/>
        <v>5409307</v>
      </c>
      <c r="P228" s="77">
        <f t="shared" si="76"/>
        <v>5409307</v>
      </c>
      <c r="Q228" s="77">
        <f t="shared" si="76"/>
        <v>5409307</v>
      </c>
      <c r="R228" s="77">
        <f t="shared" si="76"/>
        <v>5409307</v>
      </c>
      <c r="S228" s="77">
        <f t="shared" si="76"/>
        <v>5409307</v>
      </c>
      <c r="T228" s="77">
        <f t="shared" si="76"/>
        <v>5409307</v>
      </c>
      <c r="U228" s="69" t="s">
        <v>14</v>
      </c>
      <c r="V228" s="69" t="s">
        <v>14</v>
      </c>
      <c r="W228" s="69" t="s">
        <v>14</v>
      </c>
      <c r="X228" s="69" t="s">
        <v>14</v>
      </c>
      <c r="Y228" s="69" t="s">
        <v>14</v>
      </c>
      <c r="Z228" s="69" t="s">
        <v>14</v>
      </c>
      <c r="AA228" s="69" t="s">
        <v>14</v>
      </c>
      <c r="AB228" s="69" t="s">
        <v>14</v>
      </c>
      <c r="AC228" s="69" t="s">
        <v>14</v>
      </c>
      <c r="AD228" s="69" t="s">
        <v>14</v>
      </c>
      <c r="AE228" s="69" t="s">
        <v>14</v>
      </c>
      <c r="AF228" s="69" t="s">
        <v>14</v>
      </c>
      <c r="AG228" s="69" t="s">
        <v>14</v>
      </c>
      <c r="AH228" s="69" t="s">
        <v>14</v>
      </c>
      <c r="AI228" s="69" t="s">
        <v>14</v>
      </c>
      <c r="AJ228" s="69" t="s">
        <v>14</v>
      </c>
      <c r="AK228" s="69" t="s">
        <v>14</v>
      </c>
      <c r="AL228" s="69" t="s">
        <v>14</v>
      </c>
      <c r="AM228" s="69" t="s">
        <v>14</v>
      </c>
      <c r="AN228" s="69" t="s">
        <v>14</v>
      </c>
      <c r="AO228" s="193"/>
    </row>
    <row r="229" spans="1:41" ht="47.25" customHeight="1" x14ac:dyDescent="0.25">
      <c r="A229" s="298"/>
      <c r="B229" s="45" t="s">
        <v>100</v>
      </c>
      <c r="C229" s="77">
        <f t="shared" ref="C229:C235" si="77">SUM(D229:T229)</f>
        <v>61743000</v>
      </c>
      <c r="D229" s="77">
        <f t="shared" ref="D229:T231" si="78">D47</f>
        <v>23170200</v>
      </c>
      <c r="E229" s="77">
        <f t="shared" si="78"/>
        <v>19317100</v>
      </c>
      <c r="F229" s="77">
        <f t="shared" si="78"/>
        <v>19255700</v>
      </c>
      <c r="G229" s="77">
        <f t="shared" si="78"/>
        <v>0</v>
      </c>
      <c r="H229" s="77">
        <f t="shared" si="78"/>
        <v>0</v>
      </c>
      <c r="I229" s="77">
        <f t="shared" si="78"/>
        <v>0</v>
      </c>
      <c r="J229" s="77">
        <f t="shared" si="78"/>
        <v>0</v>
      </c>
      <c r="K229" s="77">
        <f t="shared" si="78"/>
        <v>0</v>
      </c>
      <c r="L229" s="77">
        <f t="shared" si="78"/>
        <v>0</v>
      </c>
      <c r="M229" s="77">
        <f t="shared" si="78"/>
        <v>0</v>
      </c>
      <c r="N229" s="77">
        <f t="shared" si="78"/>
        <v>0</v>
      </c>
      <c r="O229" s="77">
        <f t="shared" si="78"/>
        <v>0</v>
      </c>
      <c r="P229" s="77">
        <f t="shared" si="78"/>
        <v>0</v>
      </c>
      <c r="Q229" s="77">
        <f t="shared" si="78"/>
        <v>0</v>
      </c>
      <c r="R229" s="77">
        <f t="shared" si="78"/>
        <v>0</v>
      </c>
      <c r="S229" s="77">
        <f t="shared" si="78"/>
        <v>0</v>
      </c>
      <c r="T229" s="77">
        <f t="shared" si="78"/>
        <v>0</v>
      </c>
      <c r="U229" s="69" t="s">
        <v>14</v>
      </c>
      <c r="V229" s="69" t="s">
        <v>14</v>
      </c>
      <c r="W229" s="69" t="s">
        <v>14</v>
      </c>
      <c r="X229" s="69" t="s">
        <v>14</v>
      </c>
      <c r="Y229" s="69" t="s">
        <v>14</v>
      </c>
      <c r="Z229" s="69" t="s">
        <v>14</v>
      </c>
      <c r="AA229" s="69" t="s">
        <v>14</v>
      </c>
      <c r="AB229" s="69" t="s">
        <v>14</v>
      </c>
      <c r="AC229" s="69" t="s">
        <v>14</v>
      </c>
      <c r="AD229" s="69" t="s">
        <v>14</v>
      </c>
      <c r="AE229" s="69" t="s">
        <v>14</v>
      </c>
      <c r="AF229" s="69" t="s">
        <v>14</v>
      </c>
      <c r="AG229" s="69" t="s">
        <v>14</v>
      </c>
      <c r="AH229" s="69" t="s">
        <v>14</v>
      </c>
      <c r="AI229" s="69" t="s">
        <v>14</v>
      </c>
      <c r="AJ229" s="69" t="s">
        <v>14</v>
      </c>
      <c r="AK229" s="69" t="s">
        <v>14</v>
      </c>
      <c r="AL229" s="69" t="s">
        <v>14</v>
      </c>
      <c r="AM229" s="69" t="s">
        <v>14</v>
      </c>
      <c r="AN229" s="69" t="s">
        <v>14</v>
      </c>
      <c r="AO229" s="193"/>
    </row>
    <row r="230" spans="1:41" ht="60" x14ac:dyDescent="0.25">
      <c r="A230" s="298"/>
      <c r="B230" s="73" t="s">
        <v>101</v>
      </c>
      <c r="C230" s="77">
        <f t="shared" si="77"/>
        <v>85847993</v>
      </c>
      <c r="D230" s="77">
        <f t="shared" si="78"/>
        <v>3514061</v>
      </c>
      <c r="E230" s="77">
        <f t="shared" si="78"/>
        <v>3656482</v>
      </c>
      <c r="F230" s="77">
        <f t="shared" si="78"/>
        <v>2747050</v>
      </c>
      <c r="G230" s="77">
        <f t="shared" si="78"/>
        <v>6815900</v>
      </c>
      <c r="H230" s="77">
        <f t="shared" si="78"/>
        <v>5316500</v>
      </c>
      <c r="I230" s="77">
        <f t="shared" si="78"/>
        <v>5316500</v>
      </c>
      <c r="J230" s="77">
        <f t="shared" si="78"/>
        <v>5316500</v>
      </c>
      <c r="K230" s="77">
        <f t="shared" si="78"/>
        <v>5316500</v>
      </c>
      <c r="L230" s="77">
        <f t="shared" si="78"/>
        <v>5316500</v>
      </c>
      <c r="M230" s="77">
        <f t="shared" si="78"/>
        <v>5316500</v>
      </c>
      <c r="N230" s="77">
        <f t="shared" si="78"/>
        <v>5316500</v>
      </c>
      <c r="O230" s="77">
        <f t="shared" si="78"/>
        <v>5316500</v>
      </c>
      <c r="P230" s="77">
        <f t="shared" si="78"/>
        <v>5316500</v>
      </c>
      <c r="Q230" s="77">
        <f t="shared" si="78"/>
        <v>5316500</v>
      </c>
      <c r="R230" s="77">
        <f t="shared" si="78"/>
        <v>5316500</v>
      </c>
      <c r="S230" s="77">
        <f t="shared" si="78"/>
        <v>5316500</v>
      </c>
      <c r="T230" s="77">
        <f t="shared" si="78"/>
        <v>5316500</v>
      </c>
      <c r="U230" s="69" t="s">
        <v>14</v>
      </c>
      <c r="V230" s="69" t="s">
        <v>14</v>
      </c>
      <c r="W230" s="69" t="s">
        <v>14</v>
      </c>
      <c r="X230" s="69" t="s">
        <v>14</v>
      </c>
      <c r="Y230" s="69" t="s">
        <v>14</v>
      </c>
      <c r="Z230" s="69" t="s">
        <v>14</v>
      </c>
      <c r="AA230" s="69" t="s">
        <v>14</v>
      </c>
      <c r="AB230" s="69" t="s">
        <v>14</v>
      </c>
      <c r="AC230" s="69" t="s">
        <v>14</v>
      </c>
      <c r="AD230" s="69" t="s">
        <v>14</v>
      </c>
      <c r="AE230" s="69" t="s">
        <v>14</v>
      </c>
      <c r="AF230" s="69" t="s">
        <v>14</v>
      </c>
      <c r="AG230" s="69" t="s">
        <v>14</v>
      </c>
      <c r="AH230" s="69" t="s">
        <v>14</v>
      </c>
      <c r="AI230" s="69" t="s">
        <v>14</v>
      </c>
      <c r="AJ230" s="69" t="s">
        <v>14</v>
      </c>
      <c r="AK230" s="69" t="s">
        <v>14</v>
      </c>
      <c r="AL230" s="69" t="s">
        <v>14</v>
      </c>
      <c r="AM230" s="69" t="s">
        <v>14</v>
      </c>
      <c r="AN230" s="69" t="s">
        <v>14</v>
      </c>
      <c r="AO230" s="193"/>
    </row>
    <row r="231" spans="1:41" ht="30" x14ac:dyDescent="0.25">
      <c r="A231" s="327"/>
      <c r="B231" s="45" t="s">
        <v>102</v>
      </c>
      <c r="C231" s="77">
        <f t="shared" si="77"/>
        <v>13105942</v>
      </c>
      <c r="D231" s="77">
        <f t="shared" si="78"/>
        <v>1922409</v>
      </c>
      <c r="E231" s="77">
        <f t="shared" si="78"/>
        <v>6557272</v>
      </c>
      <c r="F231" s="77">
        <f t="shared" si="78"/>
        <v>3326963</v>
      </c>
      <c r="G231" s="77">
        <f t="shared" si="78"/>
        <v>92807</v>
      </c>
      <c r="H231" s="77">
        <f t="shared" si="78"/>
        <v>92807</v>
      </c>
      <c r="I231" s="77">
        <f t="shared" si="78"/>
        <v>92807</v>
      </c>
      <c r="J231" s="77">
        <f t="shared" si="78"/>
        <v>92807</v>
      </c>
      <c r="K231" s="77">
        <f t="shared" si="78"/>
        <v>92807</v>
      </c>
      <c r="L231" s="77">
        <f t="shared" si="78"/>
        <v>92807</v>
      </c>
      <c r="M231" s="77">
        <f t="shared" si="78"/>
        <v>92807</v>
      </c>
      <c r="N231" s="77">
        <f t="shared" si="78"/>
        <v>92807</v>
      </c>
      <c r="O231" s="77">
        <f t="shared" si="78"/>
        <v>92807</v>
      </c>
      <c r="P231" s="77">
        <f t="shared" si="78"/>
        <v>92807</v>
      </c>
      <c r="Q231" s="77">
        <f t="shared" si="78"/>
        <v>92807</v>
      </c>
      <c r="R231" s="77">
        <f t="shared" si="78"/>
        <v>92807</v>
      </c>
      <c r="S231" s="77">
        <f t="shared" si="78"/>
        <v>92807</v>
      </c>
      <c r="T231" s="77">
        <f t="shared" si="78"/>
        <v>92807</v>
      </c>
      <c r="U231" s="69" t="s">
        <v>14</v>
      </c>
      <c r="V231" s="69" t="s">
        <v>14</v>
      </c>
      <c r="W231" s="69" t="s">
        <v>14</v>
      </c>
      <c r="X231" s="69" t="s">
        <v>14</v>
      </c>
      <c r="Y231" s="69" t="s">
        <v>14</v>
      </c>
      <c r="Z231" s="69" t="s">
        <v>14</v>
      </c>
      <c r="AA231" s="69" t="s">
        <v>14</v>
      </c>
      <c r="AB231" s="69" t="s">
        <v>14</v>
      </c>
      <c r="AC231" s="69" t="s">
        <v>14</v>
      </c>
      <c r="AD231" s="69" t="s">
        <v>14</v>
      </c>
      <c r="AE231" s="69" t="s">
        <v>14</v>
      </c>
      <c r="AF231" s="69" t="s">
        <v>14</v>
      </c>
      <c r="AG231" s="69" t="s">
        <v>14</v>
      </c>
      <c r="AH231" s="69" t="s">
        <v>14</v>
      </c>
      <c r="AI231" s="69" t="s">
        <v>14</v>
      </c>
      <c r="AJ231" s="69" t="s">
        <v>14</v>
      </c>
      <c r="AK231" s="69" t="s">
        <v>14</v>
      </c>
      <c r="AL231" s="69" t="s">
        <v>14</v>
      </c>
      <c r="AM231" s="69" t="s">
        <v>14</v>
      </c>
      <c r="AN231" s="69" t="s">
        <v>14</v>
      </c>
      <c r="AO231" s="193"/>
    </row>
    <row r="232" spans="1:41" ht="20.25" customHeight="1" x14ac:dyDescent="0.25">
      <c r="A232" s="297" t="s">
        <v>187</v>
      </c>
      <c r="B232" s="45" t="s">
        <v>97</v>
      </c>
      <c r="C232" s="77">
        <f t="shared" si="77"/>
        <v>3798669</v>
      </c>
      <c r="D232" s="77">
        <f>D235+D233+D234</f>
        <v>0</v>
      </c>
      <c r="E232" s="77">
        <f t="shared" ref="E232:T232" si="79">E235+E233+E234</f>
        <v>0</v>
      </c>
      <c r="F232" s="77">
        <f t="shared" si="79"/>
        <v>3798669</v>
      </c>
      <c r="G232" s="77">
        <f t="shared" si="79"/>
        <v>0</v>
      </c>
      <c r="H232" s="77">
        <f t="shared" si="79"/>
        <v>0</v>
      </c>
      <c r="I232" s="77">
        <f t="shared" si="79"/>
        <v>0</v>
      </c>
      <c r="J232" s="77">
        <f t="shared" si="79"/>
        <v>0</v>
      </c>
      <c r="K232" s="77">
        <f t="shared" si="79"/>
        <v>0</v>
      </c>
      <c r="L232" s="77">
        <f t="shared" si="79"/>
        <v>0</v>
      </c>
      <c r="M232" s="77">
        <f t="shared" si="79"/>
        <v>0</v>
      </c>
      <c r="N232" s="77">
        <f t="shared" si="79"/>
        <v>0</v>
      </c>
      <c r="O232" s="77">
        <f t="shared" si="79"/>
        <v>0</v>
      </c>
      <c r="P232" s="77">
        <f t="shared" si="79"/>
        <v>0</v>
      </c>
      <c r="Q232" s="77">
        <f t="shared" si="79"/>
        <v>0</v>
      </c>
      <c r="R232" s="77">
        <f t="shared" si="79"/>
        <v>0</v>
      </c>
      <c r="S232" s="77">
        <f t="shared" si="79"/>
        <v>0</v>
      </c>
      <c r="T232" s="77">
        <f t="shared" si="79"/>
        <v>0</v>
      </c>
      <c r="U232" s="69" t="s">
        <v>14</v>
      </c>
      <c r="V232" s="69" t="s">
        <v>14</v>
      </c>
      <c r="W232" s="69" t="s">
        <v>14</v>
      </c>
      <c r="X232" s="69" t="s">
        <v>14</v>
      </c>
      <c r="Y232" s="69" t="s">
        <v>14</v>
      </c>
      <c r="Z232" s="69" t="s">
        <v>14</v>
      </c>
      <c r="AA232" s="69" t="s">
        <v>14</v>
      </c>
      <c r="AB232" s="69" t="s">
        <v>14</v>
      </c>
      <c r="AC232" s="69" t="s">
        <v>14</v>
      </c>
      <c r="AD232" s="69" t="s">
        <v>14</v>
      </c>
      <c r="AE232" s="69" t="s">
        <v>14</v>
      </c>
      <c r="AF232" s="69" t="s">
        <v>14</v>
      </c>
      <c r="AG232" s="69" t="s">
        <v>14</v>
      </c>
      <c r="AH232" s="69" t="s">
        <v>14</v>
      </c>
      <c r="AI232" s="69" t="s">
        <v>14</v>
      </c>
      <c r="AJ232" s="69" t="s">
        <v>14</v>
      </c>
      <c r="AK232" s="69" t="s">
        <v>14</v>
      </c>
      <c r="AL232" s="69" t="s">
        <v>14</v>
      </c>
      <c r="AM232" s="69" t="s">
        <v>14</v>
      </c>
      <c r="AN232" s="69" t="s">
        <v>14</v>
      </c>
      <c r="AO232" s="193"/>
    </row>
    <row r="233" spans="1:41" ht="48.75" customHeight="1" x14ac:dyDescent="0.25">
      <c r="A233" s="298"/>
      <c r="B233" s="45" t="s">
        <v>100</v>
      </c>
      <c r="C233" s="77">
        <f t="shared" si="77"/>
        <v>0</v>
      </c>
      <c r="D233" s="77">
        <f t="shared" ref="D233:T235" si="80">D51</f>
        <v>0</v>
      </c>
      <c r="E233" s="77">
        <f t="shared" si="80"/>
        <v>0</v>
      </c>
      <c r="F233" s="77">
        <f t="shared" si="80"/>
        <v>0</v>
      </c>
      <c r="G233" s="77">
        <f t="shared" si="80"/>
        <v>0</v>
      </c>
      <c r="H233" s="77">
        <f t="shared" si="80"/>
        <v>0</v>
      </c>
      <c r="I233" s="77">
        <f t="shared" si="80"/>
        <v>0</v>
      </c>
      <c r="J233" s="77">
        <f t="shared" si="80"/>
        <v>0</v>
      </c>
      <c r="K233" s="77">
        <f t="shared" si="80"/>
        <v>0</v>
      </c>
      <c r="L233" s="77">
        <f t="shared" si="80"/>
        <v>0</v>
      </c>
      <c r="M233" s="77">
        <f t="shared" si="80"/>
        <v>0</v>
      </c>
      <c r="N233" s="77">
        <f t="shared" si="80"/>
        <v>0</v>
      </c>
      <c r="O233" s="77">
        <f t="shared" si="80"/>
        <v>0</v>
      </c>
      <c r="P233" s="77">
        <f t="shared" si="80"/>
        <v>0</v>
      </c>
      <c r="Q233" s="77">
        <f t="shared" si="80"/>
        <v>0</v>
      </c>
      <c r="R233" s="77">
        <f t="shared" si="80"/>
        <v>0</v>
      </c>
      <c r="S233" s="77">
        <f t="shared" si="80"/>
        <v>0</v>
      </c>
      <c r="T233" s="77">
        <f t="shared" si="80"/>
        <v>0</v>
      </c>
      <c r="U233" s="69" t="s">
        <v>14</v>
      </c>
      <c r="V233" s="69" t="s">
        <v>14</v>
      </c>
      <c r="W233" s="69" t="s">
        <v>14</v>
      </c>
      <c r="X233" s="69" t="s">
        <v>14</v>
      </c>
      <c r="Y233" s="69" t="s">
        <v>14</v>
      </c>
      <c r="Z233" s="69" t="s">
        <v>14</v>
      </c>
      <c r="AA233" s="69" t="s">
        <v>14</v>
      </c>
      <c r="AB233" s="69" t="s">
        <v>14</v>
      </c>
      <c r="AC233" s="69" t="s">
        <v>14</v>
      </c>
      <c r="AD233" s="69" t="s">
        <v>14</v>
      </c>
      <c r="AE233" s="69" t="s">
        <v>14</v>
      </c>
      <c r="AF233" s="69" t="s">
        <v>14</v>
      </c>
      <c r="AG233" s="69" t="s">
        <v>14</v>
      </c>
      <c r="AH233" s="69" t="s">
        <v>14</v>
      </c>
      <c r="AI233" s="69" t="s">
        <v>14</v>
      </c>
      <c r="AJ233" s="69" t="s">
        <v>14</v>
      </c>
      <c r="AK233" s="69" t="s">
        <v>14</v>
      </c>
      <c r="AL233" s="69" t="s">
        <v>14</v>
      </c>
      <c r="AM233" s="69" t="s">
        <v>14</v>
      </c>
      <c r="AN233" s="69" t="s">
        <v>14</v>
      </c>
      <c r="AO233" s="193"/>
    </row>
    <row r="234" spans="1:41" ht="60" x14ac:dyDescent="0.25">
      <c r="A234" s="298"/>
      <c r="B234" s="73" t="s">
        <v>101</v>
      </c>
      <c r="C234" s="77">
        <f t="shared" si="77"/>
        <v>1681210</v>
      </c>
      <c r="D234" s="77">
        <f t="shared" si="80"/>
        <v>0</v>
      </c>
      <c r="E234" s="77">
        <f t="shared" si="80"/>
        <v>0</v>
      </c>
      <c r="F234" s="77">
        <f t="shared" si="80"/>
        <v>1681210</v>
      </c>
      <c r="G234" s="77">
        <f t="shared" si="80"/>
        <v>0</v>
      </c>
      <c r="H234" s="77">
        <f t="shared" si="80"/>
        <v>0</v>
      </c>
      <c r="I234" s="77">
        <f t="shared" si="80"/>
        <v>0</v>
      </c>
      <c r="J234" s="77">
        <f t="shared" si="80"/>
        <v>0</v>
      </c>
      <c r="K234" s="77">
        <f t="shared" si="80"/>
        <v>0</v>
      </c>
      <c r="L234" s="77">
        <f t="shared" si="80"/>
        <v>0</v>
      </c>
      <c r="M234" s="77">
        <f t="shared" si="80"/>
        <v>0</v>
      </c>
      <c r="N234" s="77">
        <f t="shared" si="80"/>
        <v>0</v>
      </c>
      <c r="O234" s="77">
        <f t="shared" si="80"/>
        <v>0</v>
      </c>
      <c r="P234" s="77">
        <f t="shared" si="80"/>
        <v>0</v>
      </c>
      <c r="Q234" s="77">
        <f t="shared" si="80"/>
        <v>0</v>
      </c>
      <c r="R234" s="77">
        <f t="shared" si="80"/>
        <v>0</v>
      </c>
      <c r="S234" s="77">
        <f t="shared" si="80"/>
        <v>0</v>
      </c>
      <c r="T234" s="77">
        <f t="shared" si="80"/>
        <v>0</v>
      </c>
      <c r="U234" s="69" t="s">
        <v>14</v>
      </c>
      <c r="V234" s="69" t="s">
        <v>14</v>
      </c>
      <c r="W234" s="69" t="s">
        <v>14</v>
      </c>
      <c r="X234" s="69" t="s">
        <v>14</v>
      </c>
      <c r="Y234" s="69" t="s">
        <v>14</v>
      </c>
      <c r="Z234" s="69" t="s">
        <v>14</v>
      </c>
      <c r="AA234" s="69" t="s">
        <v>14</v>
      </c>
      <c r="AB234" s="69" t="s">
        <v>14</v>
      </c>
      <c r="AC234" s="69" t="s">
        <v>14</v>
      </c>
      <c r="AD234" s="69" t="s">
        <v>14</v>
      </c>
      <c r="AE234" s="69" t="s">
        <v>14</v>
      </c>
      <c r="AF234" s="69" t="s">
        <v>14</v>
      </c>
      <c r="AG234" s="69" t="s">
        <v>14</v>
      </c>
      <c r="AH234" s="69" t="s">
        <v>14</v>
      </c>
      <c r="AI234" s="69" t="s">
        <v>14</v>
      </c>
      <c r="AJ234" s="69" t="s">
        <v>14</v>
      </c>
      <c r="AK234" s="69" t="s">
        <v>14</v>
      </c>
      <c r="AL234" s="69" t="s">
        <v>14</v>
      </c>
      <c r="AM234" s="69" t="s">
        <v>14</v>
      </c>
      <c r="AN234" s="69" t="s">
        <v>14</v>
      </c>
      <c r="AO234" s="193"/>
    </row>
    <row r="235" spans="1:41" ht="30.75" customHeight="1" x14ac:dyDescent="0.25">
      <c r="A235" s="327"/>
      <c r="B235" s="45" t="s">
        <v>102</v>
      </c>
      <c r="C235" s="77">
        <f t="shared" si="77"/>
        <v>2117459</v>
      </c>
      <c r="D235" s="77">
        <f t="shared" si="80"/>
        <v>0</v>
      </c>
      <c r="E235" s="77">
        <f t="shared" si="80"/>
        <v>0</v>
      </c>
      <c r="F235" s="77">
        <f t="shared" si="80"/>
        <v>2117459</v>
      </c>
      <c r="G235" s="77">
        <f t="shared" si="80"/>
        <v>0</v>
      </c>
      <c r="H235" s="77">
        <f t="shared" si="80"/>
        <v>0</v>
      </c>
      <c r="I235" s="77">
        <f t="shared" si="80"/>
        <v>0</v>
      </c>
      <c r="J235" s="77">
        <f t="shared" si="80"/>
        <v>0</v>
      </c>
      <c r="K235" s="77">
        <f t="shared" si="80"/>
        <v>0</v>
      </c>
      <c r="L235" s="77">
        <f t="shared" si="80"/>
        <v>0</v>
      </c>
      <c r="M235" s="77">
        <f t="shared" si="80"/>
        <v>0</v>
      </c>
      <c r="N235" s="77">
        <f t="shared" si="80"/>
        <v>0</v>
      </c>
      <c r="O235" s="77">
        <f t="shared" si="80"/>
        <v>0</v>
      </c>
      <c r="P235" s="77">
        <f t="shared" si="80"/>
        <v>0</v>
      </c>
      <c r="Q235" s="77">
        <f t="shared" si="80"/>
        <v>0</v>
      </c>
      <c r="R235" s="77">
        <f t="shared" si="80"/>
        <v>0</v>
      </c>
      <c r="S235" s="77">
        <f t="shared" si="80"/>
        <v>0</v>
      </c>
      <c r="T235" s="77">
        <f t="shared" si="80"/>
        <v>0</v>
      </c>
      <c r="U235" s="69" t="s">
        <v>14</v>
      </c>
      <c r="V235" s="69" t="s">
        <v>14</v>
      </c>
      <c r="W235" s="69" t="s">
        <v>14</v>
      </c>
      <c r="X235" s="69" t="s">
        <v>14</v>
      </c>
      <c r="Y235" s="69" t="s">
        <v>14</v>
      </c>
      <c r="Z235" s="69" t="s">
        <v>14</v>
      </c>
      <c r="AA235" s="69" t="s">
        <v>14</v>
      </c>
      <c r="AB235" s="69" t="s">
        <v>14</v>
      </c>
      <c r="AC235" s="69" t="s">
        <v>14</v>
      </c>
      <c r="AD235" s="69" t="s">
        <v>14</v>
      </c>
      <c r="AE235" s="69" t="s">
        <v>14</v>
      </c>
      <c r="AF235" s="69" t="s">
        <v>14</v>
      </c>
      <c r="AG235" s="69" t="s">
        <v>14</v>
      </c>
      <c r="AH235" s="69" t="s">
        <v>14</v>
      </c>
      <c r="AI235" s="69" t="s">
        <v>14</v>
      </c>
      <c r="AJ235" s="69" t="s">
        <v>14</v>
      </c>
      <c r="AK235" s="69" t="s">
        <v>14</v>
      </c>
      <c r="AL235" s="69" t="s">
        <v>14</v>
      </c>
      <c r="AM235" s="69" t="s">
        <v>14</v>
      </c>
      <c r="AN235" s="69" t="s">
        <v>14</v>
      </c>
      <c r="AO235" s="193"/>
    </row>
    <row r="236" spans="1:41" x14ac:dyDescent="0.25">
      <c r="A236" s="315" t="s">
        <v>188</v>
      </c>
      <c r="B236" s="45" t="s">
        <v>97</v>
      </c>
      <c r="C236" s="77">
        <f t="shared" ref="C236:T236" si="81">SUM(C237:C239)</f>
        <v>5551500</v>
      </c>
      <c r="D236" s="77">
        <f t="shared" si="81"/>
        <v>0</v>
      </c>
      <c r="E236" s="77">
        <f t="shared" si="81"/>
        <v>0</v>
      </c>
      <c r="F236" s="77">
        <f t="shared" si="81"/>
        <v>370100</v>
      </c>
      <c r="G236" s="77">
        <f t="shared" si="81"/>
        <v>370100</v>
      </c>
      <c r="H236" s="77">
        <f t="shared" si="81"/>
        <v>370100</v>
      </c>
      <c r="I236" s="77">
        <f t="shared" si="81"/>
        <v>370100</v>
      </c>
      <c r="J236" s="77">
        <f t="shared" si="81"/>
        <v>370100</v>
      </c>
      <c r="K236" s="77">
        <f t="shared" si="81"/>
        <v>370100</v>
      </c>
      <c r="L236" s="77">
        <f t="shared" si="81"/>
        <v>370100</v>
      </c>
      <c r="M236" s="77">
        <f t="shared" si="81"/>
        <v>370100</v>
      </c>
      <c r="N236" s="77">
        <f t="shared" si="81"/>
        <v>370100</v>
      </c>
      <c r="O236" s="77">
        <f t="shared" si="81"/>
        <v>370100</v>
      </c>
      <c r="P236" s="77">
        <f t="shared" si="81"/>
        <v>370100</v>
      </c>
      <c r="Q236" s="77">
        <f t="shared" si="81"/>
        <v>370100</v>
      </c>
      <c r="R236" s="77">
        <f t="shared" si="81"/>
        <v>370100</v>
      </c>
      <c r="S236" s="77">
        <f t="shared" si="81"/>
        <v>370100</v>
      </c>
      <c r="T236" s="77">
        <f t="shared" si="81"/>
        <v>370100</v>
      </c>
      <c r="U236" s="69" t="s">
        <v>14</v>
      </c>
      <c r="V236" s="69" t="s">
        <v>14</v>
      </c>
      <c r="W236" s="69" t="s">
        <v>14</v>
      </c>
      <c r="X236" s="69" t="s">
        <v>14</v>
      </c>
      <c r="Y236" s="69" t="s">
        <v>14</v>
      </c>
      <c r="Z236" s="69" t="s">
        <v>14</v>
      </c>
      <c r="AA236" s="69" t="s">
        <v>14</v>
      </c>
      <c r="AB236" s="69" t="s">
        <v>14</v>
      </c>
      <c r="AC236" s="69" t="s">
        <v>14</v>
      </c>
      <c r="AD236" s="69" t="s">
        <v>14</v>
      </c>
      <c r="AE236" s="69" t="s">
        <v>14</v>
      </c>
      <c r="AF236" s="69" t="s">
        <v>14</v>
      </c>
      <c r="AG236" s="69" t="s">
        <v>14</v>
      </c>
      <c r="AH236" s="69" t="s">
        <v>14</v>
      </c>
      <c r="AI236" s="69" t="s">
        <v>14</v>
      </c>
      <c r="AJ236" s="69" t="s">
        <v>14</v>
      </c>
      <c r="AK236" s="69" t="s">
        <v>14</v>
      </c>
      <c r="AL236" s="69" t="s">
        <v>14</v>
      </c>
      <c r="AM236" s="69" t="s">
        <v>14</v>
      </c>
      <c r="AN236" s="69" t="s">
        <v>14</v>
      </c>
      <c r="AO236" s="193"/>
    </row>
    <row r="237" spans="1:41" ht="48.75" customHeight="1" x14ac:dyDescent="0.25">
      <c r="A237" s="315"/>
      <c r="B237" s="45" t="s">
        <v>100</v>
      </c>
      <c r="C237" s="77">
        <f>SUM(D237:T237)</f>
        <v>0</v>
      </c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69" t="s">
        <v>14</v>
      </c>
      <c r="V237" s="69" t="s">
        <v>14</v>
      </c>
      <c r="W237" s="69" t="s">
        <v>14</v>
      </c>
      <c r="X237" s="69" t="s">
        <v>14</v>
      </c>
      <c r="Y237" s="69" t="s">
        <v>14</v>
      </c>
      <c r="Z237" s="69" t="s">
        <v>14</v>
      </c>
      <c r="AA237" s="69" t="s">
        <v>14</v>
      </c>
      <c r="AB237" s="69" t="s">
        <v>14</v>
      </c>
      <c r="AC237" s="69" t="s">
        <v>14</v>
      </c>
      <c r="AD237" s="69" t="s">
        <v>14</v>
      </c>
      <c r="AE237" s="69" t="s">
        <v>14</v>
      </c>
      <c r="AF237" s="69" t="s">
        <v>14</v>
      </c>
      <c r="AG237" s="69" t="s">
        <v>14</v>
      </c>
      <c r="AH237" s="69" t="s">
        <v>14</v>
      </c>
      <c r="AI237" s="69" t="s">
        <v>14</v>
      </c>
      <c r="AJ237" s="69" t="s">
        <v>14</v>
      </c>
      <c r="AK237" s="69" t="s">
        <v>14</v>
      </c>
      <c r="AL237" s="69" t="s">
        <v>14</v>
      </c>
      <c r="AM237" s="69" t="s">
        <v>14</v>
      </c>
      <c r="AN237" s="69" t="s">
        <v>14</v>
      </c>
      <c r="AO237" s="193"/>
    </row>
    <row r="238" spans="1:41" ht="60" x14ac:dyDescent="0.25">
      <c r="A238" s="315"/>
      <c r="B238" s="73" t="s">
        <v>101</v>
      </c>
      <c r="C238" s="77">
        <f>SUM(D238:T238)</f>
        <v>0</v>
      </c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69" t="s">
        <v>14</v>
      </c>
      <c r="V238" s="69" t="s">
        <v>14</v>
      </c>
      <c r="W238" s="69" t="s">
        <v>14</v>
      </c>
      <c r="X238" s="69" t="s">
        <v>14</v>
      </c>
      <c r="Y238" s="69" t="s">
        <v>14</v>
      </c>
      <c r="Z238" s="69" t="s">
        <v>14</v>
      </c>
      <c r="AA238" s="69" t="s">
        <v>14</v>
      </c>
      <c r="AB238" s="69" t="s">
        <v>14</v>
      </c>
      <c r="AC238" s="69" t="s">
        <v>14</v>
      </c>
      <c r="AD238" s="69" t="s">
        <v>14</v>
      </c>
      <c r="AE238" s="69" t="s">
        <v>14</v>
      </c>
      <c r="AF238" s="69" t="s">
        <v>14</v>
      </c>
      <c r="AG238" s="69" t="s">
        <v>14</v>
      </c>
      <c r="AH238" s="69" t="s">
        <v>14</v>
      </c>
      <c r="AI238" s="69" t="s">
        <v>14</v>
      </c>
      <c r="AJ238" s="69" t="s">
        <v>14</v>
      </c>
      <c r="AK238" s="69" t="s">
        <v>14</v>
      </c>
      <c r="AL238" s="69" t="s">
        <v>14</v>
      </c>
      <c r="AM238" s="69" t="s">
        <v>14</v>
      </c>
      <c r="AN238" s="69" t="s">
        <v>14</v>
      </c>
      <c r="AO238" s="193"/>
    </row>
    <row r="239" spans="1:41" ht="36" customHeight="1" x14ac:dyDescent="0.25">
      <c r="A239" s="315"/>
      <c r="B239" s="45" t="s">
        <v>102</v>
      </c>
      <c r="C239" s="77">
        <f>SUM(D239:T239)</f>
        <v>5551500</v>
      </c>
      <c r="D239" s="77"/>
      <c r="E239" s="77"/>
      <c r="F239" s="77">
        <f t="shared" ref="F239:T239" si="82">F30</f>
        <v>370100</v>
      </c>
      <c r="G239" s="77">
        <f t="shared" si="82"/>
        <v>370100</v>
      </c>
      <c r="H239" s="77">
        <f t="shared" si="82"/>
        <v>370100</v>
      </c>
      <c r="I239" s="77">
        <f t="shared" si="82"/>
        <v>370100</v>
      </c>
      <c r="J239" s="77">
        <f t="shared" si="82"/>
        <v>370100</v>
      </c>
      <c r="K239" s="77">
        <f t="shared" si="82"/>
        <v>370100</v>
      </c>
      <c r="L239" s="77">
        <f t="shared" si="82"/>
        <v>370100</v>
      </c>
      <c r="M239" s="77">
        <f t="shared" si="82"/>
        <v>370100</v>
      </c>
      <c r="N239" s="77">
        <f t="shared" si="82"/>
        <v>370100</v>
      </c>
      <c r="O239" s="77">
        <f t="shared" si="82"/>
        <v>370100</v>
      </c>
      <c r="P239" s="77">
        <f t="shared" si="82"/>
        <v>370100</v>
      </c>
      <c r="Q239" s="77">
        <f t="shared" si="82"/>
        <v>370100</v>
      </c>
      <c r="R239" s="77">
        <f t="shared" si="82"/>
        <v>370100</v>
      </c>
      <c r="S239" s="77">
        <f t="shared" si="82"/>
        <v>370100</v>
      </c>
      <c r="T239" s="77">
        <f t="shared" si="82"/>
        <v>370100</v>
      </c>
      <c r="U239" s="69" t="s">
        <v>14</v>
      </c>
      <c r="V239" s="69" t="s">
        <v>14</v>
      </c>
      <c r="W239" s="69" t="s">
        <v>14</v>
      </c>
      <c r="X239" s="69" t="s">
        <v>14</v>
      </c>
      <c r="Y239" s="69" t="s">
        <v>14</v>
      </c>
      <c r="Z239" s="69" t="s">
        <v>14</v>
      </c>
      <c r="AA239" s="69" t="s">
        <v>14</v>
      </c>
      <c r="AB239" s="69" t="s">
        <v>14</v>
      </c>
      <c r="AC239" s="69" t="s">
        <v>14</v>
      </c>
      <c r="AD239" s="69" t="s">
        <v>14</v>
      </c>
      <c r="AE239" s="69" t="s">
        <v>14</v>
      </c>
      <c r="AF239" s="69" t="s">
        <v>14</v>
      </c>
      <c r="AG239" s="69" t="s">
        <v>14</v>
      </c>
      <c r="AH239" s="69" t="s">
        <v>14</v>
      </c>
      <c r="AI239" s="69" t="s">
        <v>14</v>
      </c>
      <c r="AJ239" s="69" t="s">
        <v>14</v>
      </c>
      <c r="AK239" s="69" t="s">
        <v>14</v>
      </c>
      <c r="AL239" s="69" t="s">
        <v>14</v>
      </c>
      <c r="AM239" s="69" t="s">
        <v>14</v>
      </c>
      <c r="AN239" s="69" t="s">
        <v>14</v>
      </c>
      <c r="AO239" s="193"/>
    </row>
    <row r="240" spans="1:41" x14ac:dyDescent="0.25">
      <c r="A240" s="315" t="s">
        <v>189</v>
      </c>
      <c r="B240" s="45" t="s">
        <v>97</v>
      </c>
      <c r="C240" s="77">
        <f t="shared" ref="C240:T240" si="83">SUM(C241:C243)</f>
        <v>65483266</v>
      </c>
      <c r="D240" s="77">
        <f t="shared" si="83"/>
        <v>1805382</v>
      </c>
      <c r="E240" s="77">
        <f t="shared" si="83"/>
        <v>7541884</v>
      </c>
      <c r="F240" s="77">
        <f t="shared" si="83"/>
        <v>3742400</v>
      </c>
      <c r="G240" s="77">
        <f t="shared" si="83"/>
        <v>3742400</v>
      </c>
      <c r="H240" s="77">
        <f t="shared" si="83"/>
        <v>3742400</v>
      </c>
      <c r="I240" s="77">
        <f t="shared" si="83"/>
        <v>3742400</v>
      </c>
      <c r="J240" s="77">
        <f t="shared" si="83"/>
        <v>3742400</v>
      </c>
      <c r="K240" s="77">
        <f t="shared" si="83"/>
        <v>3742400</v>
      </c>
      <c r="L240" s="77">
        <f t="shared" si="83"/>
        <v>3742400</v>
      </c>
      <c r="M240" s="77">
        <f t="shared" si="83"/>
        <v>3742400</v>
      </c>
      <c r="N240" s="77">
        <f t="shared" si="83"/>
        <v>3742400</v>
      </c>
      <c r="O240" s="77">
        <f t="shared" si="83"/>
        <v>3742400</v>
      </c>
      <c r="P240" s="77">
        <f t="shared" si="83"/>
        <v>3742400</v>
      </c>
      <c r="Q240" s="77">
        <f t="shared" si="83"/>
        <v>3742400</v>
      </c>
      <c r="R240" s="77">
        <f t="shared" si="83"/>
        <v>3742400</v>
      </c>
      <c r="S240" s="77">
        <f t="shared" si="83"/>
        <v>3742400</v>
      </c>
      <c r="T240" s="77">
        <f t="shared" si="83"/>
        <v>3742400</v>
      </c>
      <c r="U240" s="69" t="s">
        <v>14</v>
      </c>
      <c r="V240" s="69" t="s">
        <v>14</v>
      </c>
      <c r="W240" s="69" t="s">
        <v>14</v>
      </c>
      <c r="X240" s="69" t="s">
        <v>14</v>
      </c>
      <c r="Y240" s="69" t="s">
        <v>14</v>
      </c>
      <c r="Z240" s="69" t="s">
        <v>14</v>
      </c>
      <c r="AA240" s="69" t="s">
        <v>14</v>
      </c>
      <c r="AB240" s="69" t="s">
        <v>14</v>
      </c>
      <c r="AC240" s="69" t="s">
        <v>14</v>
      </c>
      <c r="AD240" s="69" t="s">
        <v>14</v>
      </c>
      <c r="AE240" s="69" t="s">
        <v>14</v>
      </c>
      <c r="AF240" s="69" t="s">
        <v>14</v>
      </c>
      <c r="AG240" s="69" t="s">
        <v>14</v>
      </c>
      <c r="AH240" s="69" t="s">
        <v>14</v>
      </c>
      <c r="AI240" s="69" t="s">
        <v>14</v>
      </c>
      <c r="AJ240" s="69" t="s">
        <v>14</v>
      </c>
      <c r="AK240" s="69" t="s">
        <v>14</v>
      </c>
      <c r="AL240" s="69" t="s">
        <v>14</v>
      </c>
      <c r="AM240" s="69" t="s">
        <v>14</v>
      </c>
      <c r="AN240" s="69" t="s">
        <v>14</v>
      </c>
      <c r="AO240" s="193"/>
    </row>
    <row r="241" spans="1:41" ht="48" customHeight="1" x14ac:dyDescent="0.25">
      <c r="A241" s="315"/>
      <c r="B241" s="45" t="s">
        <v>100</v>
      </c>
      <c r="C241" s="77">
        <f>SUM(D241:T241)</f>
        <v>0</v>
      </c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69" t="s">
        <v>14</v>
      </c>
      <c r="V241" s="69" t="s">
        <v>14</v>
      </c>
      <c r="W241" s="69" t="s">
        <v>14</v>
      </c>
      <c r="X241" s="69" t="s">
        <v>14</v>
      </c>
      <c r="Y241" s="69" t="s">
        <v>14</v>
      </c>
      <c r="Z241" s="69" t="s">
        <v>14</v>
      </c>
      <c r="AA241" s="69" t="s">
        <v>14</v>
      </c>
      <c r="AB241" s="69" t="s">
        <v>14</v>
      </c>
      <c r="AC241" s="69" t="s">
        <v>14</v>
      </c>
      <c r="AD241" s="69" t="s">
        <v>14</v>
      </c>
      <c r="AE241" s="69" t="s">
        <v>14</v>
      </c>
      <c r="AF241" s="69" t="s">
        <v>14</v>
      </c>
      <c r="AG241" s="69" t="s">
        <v>14</v>
      </c>
      <c r="AH241" s="69" t="s">
        <v>14</v>
      </c>
      <c r="AI241" s="69" t="s">
        <v>14</v>
      </c>
      <c r="AJ241" s="69" t="s">
        <v>14</v>
      </c>
      <c r="AK241" s="69" t="s">
        <v>14</v>
      </c>
      <c r="AL241" s="69" t="s">
        <v>14</v>
      </c>
      <c r="AM241" s="69" t="s">
        <v>14</v>
      </c>
      <c r="AN241" s="69" t="s">
        <v>14</v>
      </c>
      <c r="AO241" s="193"/>
    </row>
    <row r="242" spans="1:41" ht="60" x14ac:dyDescent="0.25">
      <c r="A242" s="315"/>
      <c r="B242" s="73" t="s">
        <v>101</v>
      </c>
      <c r="C242" s="77">
        <f>SUM(D242:T242)</f>
        <v>0</v>
      </c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69" t="s">
        <v>14</v>
      </c>
      <c r="V242" s="69" t="s">
        <v>14</v>
      </c>
      <c r="W242" s="69" t="s">
        <v>14</v>
      </c>
      <c r="X242" s="69" t="s">
        <v>14</v>
      </c>
      <c r="Y242" s="69" t="s">
        <v>14</v>
      </c>
      <c r="Z242" s="69" t="s">
        <v>14</v>
      </c>
      <c r="AA242" s="69" t="s">
        <v>14</v>
      </c>
      <c r="AB242" s="69" t="s">
        <v>14</v>
      </c>
      <c r="AC242" s="69" t="s">
        <v>14</v>
      </c>
      <c r="AD242" s="69" t="s">
        <v>14</v>
      </c>
      <c r="AE242" s="69" t="s">
        <v>14</v>
      </c>
      <c r="AF242" s="69" t="s">
        <v>14</v>
      </c>
      <c r="AG242" s="69" t="s">
        <v>14</v>
      </c>
      <c r="AH242" s="69" t="s">
        <v>14</v>
      </c>
      <c r="AI242" s="69" t="s">
        <v>14</v>
      </c>
      <c r="AJ242" s="69" t="s">
        <v>14</v>
      </c>
      <c r="AK242" s="69" t="s">
        <v>14</v>
      </c>
      <c r="AL242" s="69" t="s">
        <v>14</v>
      </c>
      <c r="AM242" s="69" t="s">
        <v>14</v>
      </c>
      <c r="AN242" s="69" t="s">
        <v>14</v>
      </c>
      <c r="AO242" s="193"/>
    </row>
    <row r="243" spans="1:41" ht="32.25" customHeight="1" x14ac:dyDescent="0.25">
      <c r="A243" s="315"/>
      <c r="B243" s="45" t="s">
        <v>102</v>
      </c>
      <c r="C243" s="77">
        <f>SUM(D243:T243)</f>
        <v>65483266</v>
      </c>
      <c r="D243" s="77">
        <f t="shared" ref="D243:T243" si="84">D65</f>
        <v>1805382</v>
      </c>
      <c r="E243" s="77">
        <f t="shared" si="84"/>
        <v>7541884</v>
      </c>
      <c r="F243" s="77">
        <f t="shared" si="84"/>
        <v>3742400</v>
      </c>
      <c r="G243" s="77">
        <f t="shared" si="84"/>
        <v>3742400</v>
      </c>
      <c r="H243" s="77">
        <f t="shared" si="84"/>
        <v>3742400</v>
      </c>
      <c r="I243" s="77">
        <f t="shared" si="84"/>
        <v>3742400</v>
      </c>
      <c r="J243" s="77">
        <f t="shared" si="84"/>
        <v>3742400</v>
      </c>
      <c r="K243" s="77">
        <f t="shared" si="84"/>
        <v>3742400</v>
      </c>
      <c r="L243" s="77">
        <f t="shared" si="84"/>
        <v>3742400</v>
      </c>
      <c r="M243" s="77">
        <f t="shared" si="84"/>
        <v>3742400</v>
      </c>
      <c r="N243" s="77">
        <f t="shared" si="84"/>
        <v>3742400</v>
      </c>
      <c r="O243" s="77">
        <f t="shared" si="84"/>
        <v>3742400</v>
      </c>
      <c r="P243" s="77">
        <f t="shared" si="84"/>
        <v>3742400</v>
      </c>
      <c r="Q243" s="77">
        <f t="shared" si="84"/>
        <v>3742400</v>
      </c>
      <c r="R243" s="77">
        <f t="shared" si="84"/>
        <v>3742400</v>
      </c>
      <c r="S243" s="77">
        <f t="shared" si="84"/>
        <v>3742400</v>
      </c>
      <c r="T243" s="77">
        <f t="shared" si="84"/>
        <v>3742400</v>
      </c>
      <c r="U243" s="69" t="s">
        <v>14</v>
      </c>
      <c r="V243" s="69" t="s">
        <v>14</v>
      </c>
      <c r="W243" s="69" t="s">
        <v>14</v>
      </c>
      <c r="X243" s="69" t="s">
        <v>14</v>
      </c>
      <c r="Y243" s="69" t="s">
        <v>14</v>
      </c>
      <c r="Z243" s="69" t="s">
        <v>14</v>
      </c>
      <c r="AA243" s="69" t="s">
        <v>14</v>
      </c>
      <c r="AB243" s="69" t="s">
        <v>14</v>
      </c>
      <c r="AC243" s="69" t="s">
        <v>14</v>
      </c>
      <c r="AD243" s="69" t="s">
        <v>14</v>
      </c>
      <c r="AE243" s="69" t="s">
        <v>14</v>
      </c>
      <c r="AF243" s="69" t="s">
        <v>14</v>
      </c>
      <c r="AG243" s="69" t="s">
        <v>14</v>
      </c>
      <c r="AH243" s="69" t="s">
        <v>14</v>
      </c>
      <c r="AI243" s="69" t="s">
        <v>14</v>
      </c>
      <c r="AJ243" s="69" t="s">
        <v>14</v>
      </c>
      <c r="AK243" s="69" t="s">
        <v>14</v>
      </c>
      <c r="AL243" s="69" t="s">
        <v>14</v>
      </c>
      <c r="AM243" s="69" t="s">
        <v>14</v>
      </c>
      <c r="AN243" s="69" t="s">
        <v>14</v>
      </c>
      <c r="AO243" s="193"/>
    </row>
    <row r="244" spans="1:41" x14ac:dyDescent="0.25">
      <c r="A244" s="315" t="s">
        <v>190</v>
      </c>
      <c r="B244" s="45" t="s">
        <v>97</v>
      </c>
      <c r="C244" s="77">
        <f t="shared" ref="C244:T244" si="85">SUM(C245:C247)</f>
        <v>3532744.14</v>
      </c>
      <c r="D244" s="77">
        <f t="shared" si="85"/>
        <v>0</v>
      </c>
      <c r="E244" s="77">
        <f t="shared" si="85"/>
        <v>232800</v>
      </c>
      <c r="F244" s="77">
        <f t="shared" si="85"/>
        <v>65922.070000000007</v>
      </c>
      <c r="G244" s="77">
        <f t="shared" si="85"/>
        <v>243700</v>
      </c>
      <c r="H244" s="77">
        <f t="shared" si="85"/>
        <v>243700</v>
      </c>
      <c r="I244" s="77">
        <f t="shared" si="85"/>
        <v>243700</v>
      </c>
      <c r="J244" s="77">
        <f t="shared" si="85"/>
        <v>243700</v>
      </c>
      <c r="K244" s="77">
        <f t="shared" si="85"/>
        <v>243700</v>
      </c>
      <c r="L244" s="77">
        <f t="shared" si="85"/>
        <v>243700</v>
      </c>
      <c r="M244" s="77">
        <f t="shared" si="85"/>
        <v>243700</v>
      </c>
      <c r="N244" s="77">
        <f t="shared" si="85"/>
        <v>243700</v>
      </c>
      <c r="O244" s="77">
        <f t="shared" si="85"/>
        <v>243700</v>
      </c>
      <c r="P244" s="77">
        <f t="shared" si="85"/>
        <v>243700</v>
      </c>
      <c r="Q244" s="77">
        <f t="shared" si="85"/>
        <v>243700</v>
      </c>
      <c r="R244" s="77">
        <f t="shared" si="85"/>
        <v>243700</v>
      </c>
      <c r="S244" s="77">
        <f t="shared" si="85"/>
        <v>243700</v>
      </c>
      <c r="T244" s="77">
        <f t="shared" si="85"/>
        <v>65922.070000000007</v>
      </c>
      <c r="U244" s="69" t="s">
        <v>14</v>
      </c>
      <c r="V244" s="69" t="s">
        <v>14</v>
      </c>
      <c r="W244" s="69" t="s">
        <v>14</v>
      </c>
      <c r="X244" s="69" t="s">
        <v>14</v>
      </c>
      <c r="Y244" s="69" t="s">
        <v>14</v>
      </c>
      <c r="Z244" s="69" t="s">
        <v>14</v>
      </c>
      <c r="AA244" s="69" t="s">
        <v>14</v>
      </c>
      <c r="AB244" s="69" t="s">
        <v>14</v>
      </c>
      <c r="AC244" s="69" t="s">
        <v>14</v>
      </c>
      <c r="AD244" s="69" t="s">
        <v>14</v>
      </c>
      <c r="AE244" s="69" t="s">
        <v>14</v>
      </c>
      <c r="AF244" s="69" t="s">
        <v>14</v>
      </c>
      <c r="AG244" s="69" t="s">
        <v>14</v>
      </c>
      <c r="AH244" s="69" t="s">
        <v>14</v>
      </c>
      <c r="AI244" s="69" t="s">
        <v>14</v>
      </c>
      <c r="AJ244" s="69" t="s">
        <v>14</v>
      </c>
      <c r="AK244" s="69" t="s">
        <v>14</v>
      </c>
      <c r="AL244" s="69" t="s">
        <v>14</v>
      </c>
      <c r="AM244" s="69" t="s">
        <v>14</v>
      </c>
      <c r="AN244" s="69" t="s">
        <v>14</v>
      </c>
      <c r="AO244" s="193"/>
    </row>
    <row r="245" spans="1:41" ht="47.25" customHeight="1" x14ac:dyDescent="0.25">
      <c r="A245" s="315"/>
      <c r="B245" s="45" t="s">
        <v>100</v>
      </c>
      <c r="C245" s="77">
        <f>SUM(D245:T245)</f>
        <v>0</v>
      </c>
      <c r="D245" s="77">
        <f t="shared" ref="D245:T247" si="86">D92</f>
        <v>0</v>
      </c>
      <c r="E245" s="77">
        <f t="shared" si="86"/>
        <v>0</v>
      </c>
      <c r="F245" s="77">
        <f t="shared" si="86"/>
        <v>0</v>
      </c>
      <c r="G245" s="77">
        <f t="shared" si="86"/>
        <v>0</v>
      </c>
      <c r="H245" s="77">
        <f t="shared" si="86"/>
        <v>0</v>
      </c>
      <c r="I245" s="77">
        <f t="shared" si="86"/>
        <v>0</v>
      </c>
      <c r="J245" s="77">
        <f t="shared" si="86"/>
        <v>0</v>
      </c>
      <c r="K245" s="77">
        <f t="shared" si="86"/>
        <v>0</v>
      </c>
      <c r="L245" s="77">
        <f t="shared" si="86"/>
        <v>0</v>
      </c>
      <c r="M245" s="77">
        <f t="shared" si="86"/>
        <v>0</v>
      </c>
      <c r="N245" s="77">
        <f t="shared" si="86"/>
        <v>0</v>
      </c>
      <c r="O245" s="77">
        <f t="shared" si="86"/>
        <v>0</v>
      </c>
      <c r="P245" s="77">
        <f t="shared" si="86"/>
        <v>0</v>
      </c>
      <c r="Q245" s="77">
        <f t="shared" si="86"/>
        <v>0</v>
      </c>
      <c r="R245" s="77">
        <f t="shared" si="86"/>
        <v>0</v>
      </c>
      <c r="S245" s="77">
        <f t="shared" si="86"/>
        <v>0</v>
      </c>
      <c r="T245" s="77">
        <f t="shared" si="86"/>
        <v>0</v>
      </c>
      <c r="U245" s="69" t="s">
        <v>14</v>
      </c>
      <c r="V245" s="69" t="s">
        <v>14</v>
      </c>
      <c r="W245" s="69" t="s">
        <v>14</v>
      </c>
      <c r="X245" s="69" t="s">
        <v>14</v>
      </c>
      <c r="Y245" s="69" t="s">
        <v>14</v>
      </c>
      <c r="Z245" s="69" t="s">
        <v>14</v>
      </c>
      <c r="AA245" s="69" t="s">
        <v>14</v>
      </c>
      <c r="AB245" s="69" t="s">
        <v>14</v>
      </c>
      <c r="AC245" s="69" t="s">
        <v>14</v>
      </c>
      <c r="AD245" s="69" t="s">
        <v>14</v>
      </c>
      <c r="AE245" s="69" t="s">
        <v>14</v>
      </c>
      <c r="AF245" s="69" t="s">
        <v>14</v>
      </c>
      <c r="AG245" s="69" t="s">
        <v>14</v>
      </c>
      <c r="AH245" s="69" t="s">
        <v>14</v>
      </c>
      <c r="AI245" s="69" t="s">
        <v>14</v>
      </c>
      <c r="AJ245" s="69" t="s">
        <v>14</v>
      </c>
      <c r="AK245" s="69" t="s">
        <v>14</v>
      </c>
      <c r="AL245" s="69" t="s">
        <v>14</v>
      </c>
      <c r="AM245" s="69" t="s">
        <v>14</v>
      </c>
      <c r="AN245" s="69" t="s">
        <v>14</v>
      </c>
      <c r="AO245" s="193"/>
    </row>
    <row r="246" spans="1:41" ht="60" x14ac:dyDescent="0.25">
      <c r="A246" s="315"/>
      <c r="B246" s="73" t="s">
        <v>101</v>
      </c>
      <c r="C246" s="77">
        <f>SUM(D246:T246)</f>
        <v>0</v>
      </c>
      <c r="D246" s="77">
        <f t="shared" si="86"/>
        <v>0</v>
      </c>
      <c r="E246" s="77">
        <f t="shared" si="86"/>
        <v>0</v>
      </c>
      <c r="F246" s="77">
        <f t="shared" si="86"/>
        <v>0</v>
      </c>
      <c r="G246" s="77">
        <f t="shared" si="86"/>
        <v>0</v>
      </c>
      <c r="H246" s="77">
        <f t="shared" si="86"/>
        <v>0</v>
      </c>
      <c r="I246" s="77">
        <f t="shared" si="86"/>
        <v>0</v>
      </c>
      <c r="J246" s="77">
        <f t="shared" si="86"/>
        <v>0</v>
      </c>
      <c r="K246" s="77">
        <f t="shared" si="86"/>
        <v>0</v>
      </c>
      <c r="L246" s="77">
        <f t="shared" si="86"/>
        <v>0</v>
      </c>
      <c r="M246" s="77">
        <f t="shared" si="86"/>
        <v>0</v>
      </c>
      <c r="N246" s="77">
        <f t="shared" si="86"/>
        <v>0</v>
      </c>
      <c r="O246" s="77">
        <f t="shared" si="86"/>
        <v>0</v>
      </c>
      <c r="P246" s="77">
        <f t="shared" si="86"/>
        <v>0</v>
      </c>
      <c r="Q246" s="77">
        <f t="shared" si="86"/>
        <v>0</v>
      </c>
      <c r="R246" s="77">
        <f t="shared" si="86"/>
        <v>0</v>
      </c>
      <c r="S246" s="77">
        <f t="shared" si="86"/>
        <v>0</v>
      </c>
      <c r="T246" s="77">
        <f t="shared" si="86"/>
        <v>0</v>
      </c>
      <c r="U246" s="69" t="s">
        <v>14</v>
      </c>
      <c r="V246" s="69" t="s">
        <v>14</v>
      </c>
      <c r="W246" s="69" t="s">
        <v>14</v>
      </c>
      <c r="X246" s="69" t="s">
        <v>14</v>
      </c>
      <c r="Y246" s="69" t="s">
        <v>14</v>
      </c>
      <c r="Z246" s="69" t="s">
        <v>14</v>
      </c>
      <c r="AA246" s="69" t="s">
        <v>14</v>
      </c>
      <c r="AB246" s="69" t="s">
        <v>14</v>
      </c>
      <c r="AC246" s="69" t="s">
        <v>14</v>
      </c>
      <c r="AD246" s="69" t="s">
        <v>14</v>
      </c>
      <c r="AE246" s="69" t="s">
        <v>14</v>
      </c>
      <c r="AF246" s="69" t="s">
        <v>14</v>
      </c>
      <c r="AG246" s="69" t="s">
        <v>14</v>
      </c>
      <c r="AH246" s="69" t="s">
        <v>14</v>
      </c>
      <c r="AI246" s="69" t="s">
        <v>14</v>
      </c>
      <c r="AJ246" s="69" t="s">
        <v>14</v>
      </c>
      <c r="AK246" s="69" t="s">
        <v>14</v>
      </c>
      <c r="AL246" s="69" t="s">
        <v>14</v>
      </c>
      <c r="AM246" s="69" t="s">
        <v>14</v>
      </c>
      <c r="AN246" s="69" t="s">
        <v>14</v>
      </c>
      <c r="AO246" s="193"/>
    </row>
    <row r="247" spans="1:41" ht="30.75" customHeight="1" x14ac:dyDescent="0.25">
      <c r="A247" s="315"/>
      <c r="B247" s="45" t="s">
        <v>102</v>
      </c>
      <c r="C247" s="77">
        <f>SUM(D247:T247)</f>
        <v>3532744.14</v>
      </c>
      <c r="D247" s="77">
        <f t="shared" si="86"/>
        <v>0</v>
      </c>
      <c r="E247" s="77">
        <f t="shared" si="86"/>
        <v>232800</v>
      </c>
      <c r="F247" s="77">
        <f t="shared" si="86"/>
        <v>65922.070000000007</v>
      </c>
      <c r="G247" s="77">
        <f t="shared" si="86"/>
        <v>243700</v>
      </c>
      <c r="H247" s="77">
        <f t="shared" si="86"/>
        <v>243700</v>
      </c>
      <c r="I247" s="77">
        <f t="shared" si="86"/>
        <v>243700</v>
      </c>
      <c r="J247" s="77">
        <f t="shared" si="86"/>
        <v>243700</v>
      </c>
      <c r="K247" s="77">
        <f t="shared" si="86"/>
        <v>243700</v>
      </c>
      <c r="L247" s="77">
        <f t="shared" si="86"/>
        <v>243700</v>
      </c>
      <c r="M247" s="77">
        <f t="shared" si="86"/>
        <v>243700</v>
      </c>
      <c r="N247" s="77">
        <f t="shared" si="86"/>
        <v>243700</v>
      </c>
      <c r="O247" s="77">
        <f t="shared" si="86"/>
        <v>243700</v>
      </c>
      <c r="P247" s="77">
        <f t="shared" si="86"/>
        <v>243700</v>
      </c>
      <c r="Q247" s="77">
        <f t="shared" si="86"/>
        <v>243700</v>
      </c>
      <c r="R247" s="77">
        <f t="shared" si="86"/>
        <v>243700</v>
      </c>
      <c r="S247" s="77">
        <f t="shared" si="86"/>
        <v>243700</v>
      </c>
      <c r="T247" s="77">
        <f t="shared" si="86"/>
        <v>65922.070000000007</v>
      </c>
      <c r="U247" s="69" t="s">
        <v>14</v>
      </c>
      <c r="V247" s="69" t="s">
        <v>14</v>
      </c>
      <c r="W247" s="69" t="s">
        <v>14</v>
      </c>
      <c r="X247" s="69" t="s">
        <v>14</v>
      </c>
      <c r="Y247" s="69" t="s">
        <v>14</v>
      </c>
      <c r="Z247" s="69" t="s">
        <v>14</v>
      </c>
      <c r="AA247" s="69" t="s">
        <v>14</v>
      </c>
      <c r="AB247" s="69" t="s">
        <v>14</v>
      </c>
      <c r="AC247" s="69" t="s">
        <v>14</v>
      </c>
      <c r="AD247" s="69" t="s">
        <v>14</v>
      </c>
      <c r="AE247" s="69" t="s">
        <v>14</v>
      </c>
      <c r="AF247" s="69" t="s">
        <v>14</v>
      </c>
      <c r="AG247" s="69" t="s">
        <v>14</v>
      </c>
      <c r="AH247" s="69" t="s">
        <v>14</v>
      </c>
      <c r="AI247" s="69" t="s">
        <v>14</v>
      </c>
      <c r="AJ247" s="69" t="s">
        <v>14</v>
      </c>
      <c r="AK247" s="69" t="s">
        <v>14</v>
      </c>
      <c r="AL247" s="69" t="s">
        <v>14</v>
      </c>
      <c r="AM247" s="69" t="s">
        <v>14</v>
      </c>
      <c r="AN247" s="69" t="s">
        <v>14</v>
      </c>
      <c r="AO247" s="193"/>
    </row>
    <row r="248" spans="1:41" x14ac:dyDescent="0.25">
      <c r="A248" s="315" t="s">
        <v>191</v>
      </c>
      <c r="B248" s="45" t="s">
        <v>97</v>
      </c>
      <c r="C248" s="77">
        <f t="shared" ref="C248:T248" si="87">SUM(C249:C251)</f>
        <v>19732614.18</v>
      </c>
      <c r="D248" s="77">
        <f t="shared" si="87"/>
        <v>350000</v>
      </c>
      <c r="E248" s="77">
        <f t="shared" si="87"/>
        <v>350000</v>
      </c>
      <c r="F248" s="77">
        <f t="shared" si="87"/>
        <v>1266614.18</v>
      </c>
      <c r="G248" s="77">
        <f t="shared" si="87"/>
        <v>1269000</v>
      </c>
      <c r="H248" s="77">
        <f t="shared" si="87"/>
        <v>1269000</v>
      </c>
      <c r="I248" s="77">
        <f t="shared" si="87"/>
        <v>1269000</v>
      </c>
      <c r="J248" s="77">
        <f t="shared" si="87"/>
        <v>1269000</v>
      </c>
      <c r="K248" s="77">
        <f t="shared" si="87"/>
        <v>1269000</v>
      </c>
      <c r="L248" s="77">
        <f t="shared" si="87"/>
        <v>1269000</v>
      </c>
      <c r="M248" s="77">
        <f t="shared" si="87"/>
        <v>1269000</v>
      </c>
      <c r="N248" s="77">
        <f t="shared" si="87"/>
        <v>1269000</v>
      </c>
      <c r="O248" s="77">
        <f t="shared" si="87"/>
        <v>1269000</v>
      </c>
      <c r="P248" s="77">
        <f t="shared" si="87"/>
        <v>1269000</v>
      </c>
      <c r="Q248" s="77">
        <f t="shared" si="87"/>
        <v>1269000</v>
      </c>
      <c r="R248" s="77">
        <f t="shared" si="87"/>
        <v>1269000</v>
      </c>
      <c r="S248" s="77">
        <f t="shared" si="87"/>
        <v>1269000</v>
      </c>
      <c r="T248" s="77">
        <f t="shared" si="87"/>
        <v>1269000</v>
      </c>
      <c r="U248" s="69" t="s">
        <v>14</v>
      </c>
      <c r="V248" s="69" t="s">
        <v>14</v>
      </c>
      <c r="W248" s="69" t="s">
        <v>14</v>
      </c>
      <c r="X248" s="69" t="s">
        <v>14</v>
      </c>
      <c r="Y248" s="69" t="s">
        <v>14</v>
      </c>
      <c r="Z248" s="69" t="s">
        <v>14</v>
      </c>
      <c r="AA248" s="69" t="s">
        <v>14</v>
      </c>
      <c r="AB248" s="69" t="s">
        <v>14</v>
      </c>
      <c r="AC248" s="69" t="s">
        <v>14</v>
      </c>
      <c r="AD248" s="69" t="s">
        <v>14</v>
      </c>
      <c r="AE248" s="69" t="s">
        <v>14</v>
      </c>
      <c r="AF248" s="69" t="s">
        <v>14</v>
      </c>
      <c r="AG248" s="69" t="s">
        <v>14</v>
      </c>
      <c r="AH248" s="69" t="s">
        <v>14</v>
      </c>
      <c r="AI248" s="69" t="s">
        <v>14</v>
      </c>
      <c r="AJ248" s="69" t="s">
        <v>14</v>
      </c>
      <c r="AK248" s="69" t="s">
        <v>14</v>
      </c>
      <c r="AL248" s="69" t="s">
        <v>14</v>
      </c>
      <c r="AM248" s="69" t="s">
        <v>14</v>
      </c>
      <c r="AN248" s="69" t="s">
        <v>14</v>
      </c>
      <c r="AO248" s="193"/>
    </row>
    <row r="249" spans="1:41" ht="46.5" customHeight="1" x14ac:dyDescent="0.25">
      <c r="A249" s="315"/>
      <c r="B249" s="45" t="s">
        <v>100</v>
      </c>
      <c r="C249" s="77">
        <f>SUM(D249:T249)</f>
        <v>0</v>
      </c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69" t="s">
        <v>14</v>
      </c>
      <c r="V249" s="69" t="s">
        <v>14</v>
      </c>
      <c r="W249" s="69" t="s">
        <v>14</v>
      </c>
      <c r="X249" s="69" t="s">
        <v>14</v>
      </c>
      <c r="Y249" s="69" t="s">
        <v>14</v>
      </c>
      <c r="Z249" s="69" t="s">
        <v>14</v>
      </c>
      <c r="AA249" s="69" t="s">
        <v>14</v>
      </c>
      <c r="AB249" s="69" t="s">
        <v>14</v>
      </c>
      <c r="AC249" s="69" t="s">
        <v>14</v>
      </c>
      <c r="AD249" s="69" t="s">
        <v>14</v>
      </c>
      <c r="AE249" s="69" t="s">
        <v>14</v>
      </c>
      <c r="AF249" s="69" t="s">
        <v>14</v>
      </c>
      <c r="AG249" s="69" t="s">
        <v>14</v>
      </c>
      <c r="AH249" s="69" t="s">
        <v>14</v>
      </c>
      <c r="AI249" s="69" t="s">
        <v>14</v>
      </c>
      <c r="AJ249" s="69" t="s">
        <v>14</v>
      </c>
      <c r="AK249" s="69" t="s">
        <v>14</v>
      </c>
      <c r="AL249" s="69" t="s">
        <v>14</v>
      </c>
      <c r="AM249" s="69" t="s">
        <v>14</v>
      </c>
      <c r="AN249" s="69" t="s">
        <v>14</v>
      </c>
      <c r="AO249" s="193"/>
    </row>
    <row r="250" spans="1:41" ht="60" x14ac:dyDescent="0.25">
      <c r="A250" s="315"/>
      <c r="B250" s="73" t="s">
        <v>101</v>
      </c>
      <c r="C250" s="77">
        <f>SUM(D250:T250)</f>
        <v>0</v>
      </c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69" t="s">
        <v>14</v>
      </c>
      <c r="V250" s="69" t="s">
        <v>14</v>
      </c>
      <c r="W250" s="69" t="s">
        <v>14</v>
      </c>
      <c r="X250" s="69" t="s">
        <v>14</v>
      </c>
      <c r="Y250" s="69" t="s">
        <v>14</v>
      </c>
      <c r="Z250" s="69" t="s">
        <v>14</v>
      </c>
      <c r="AA250" s="69" t="s">
        <v>14</v>
      </c>
      <c r="AB250" s="69" t="s">
        <v>14</v>
      </c>
      <c r="AC250" s="69" t="s">
        <v>14</v>
      </c>
      <c r="AD250" s="69" t="s">
        <v>14</v>
      </c>
      <c r="AE250" s="69" t="s">
        <v>14</v>
      </c>
      <c r="AF250" s="69" t="s">
        <v>14</v>
      </c>
      <c r="AG250" s="69" t="s">
        <v>14</v>
      </c>
      <c r="AH250" s="69" t="s">
        <v>14</v>
      </c>
      <c r="AI250" s="69" t="s">
        <v>14</v>
      </c>
      <c r="AJ250" s="69" t="s">
        <v>14</v>
      </c>
      <c r="AK250" s="69" t="s">
        <v>14</v>
      </c>
      <c r="AL250" s="69" t="s">
        <v>14</v>
      </c>
      <c r="AM250" s="69" t="s">
        <v>14</v>
      </c>
      <c r="AN250" s="69" t="s">
        <v>14</v>
      </c>
      <c r="AO250" s="193"/>
    </row>
    <row r="251" spans="1:41" ht="33" customHeight="1" x14ac:dyDescent="0.25">
      <c r="A251" s="315"/>
      <c r="B251" s="45" t="s">
        <v>102</v>
      </c>
      <c r="C251" s="77">
        <f>SUM(D251:T251)</f>
        <v>19732614.18</v>
      </c>
      <c r="D251" s="77">
        <f t="shared" ref="D251:T251" si="88">D77+D83</f>
        <v>350000</v>
      </c>
      <c r="E251" s="77">
        <f t="shared" si="88"/>
        <v>350000</v>
      </c>
      <c r="F251" s="77">
        <f t="shared" si="88"/>
        <v>1266614.18</v>
      </c>
      <c r="G251" s="77">
        <f t="shared" si="88"/>
        <v>1269000</v>
      </c>
      <c r="H251" s="77">
        <f t="shared" si="88"/>
        <v>1269000</v>
      </c>
      <c r="I251" s="77">
        <f t="shared" si="88"/>
        <v>1269000</v>
      </c>
      <c r="J251" s="77">
        <f t="shared" si="88"/>
        <v>1269000</v>
      </c>
      <c r="K251" s="77">
        <f t="shared" si="88"/>
        <v>1269000</v>
      </c>
      <c r="L251" s="77">
        <f t="shared" si="88"/>
        <v>1269000</v>
      </c>
      <c r="M251" s="77">
        <f t="shared" si="88"/>
        <v>1269000</v>
      </c>
      <c r="N251" s="77">
        <f t="shared" si="88"/>
        <v>1269000</v>
      </c>
      <c r="O251" s="77">
        <f t="shared" si="88"/>
        <v>1269000</v>
      </c>
      <c r="P251" s="77">
        <f t="shared" si="88"/>
        <v>1269000</v>
      </c>
      <c r="Q251" s="77">
        <f t="shared" si="88"/>
        <v>1269000</v>
      </c>
      <c r="R251" s="77">
        <f t="shared" si="88"/>
        <v>1269000</v>
      </c>
      <c r="S251" s="77">
        <f t="shared" si="88"/>
        <v>1269000</v>
      </c>
      <c r="T251" s="77">
        <f t="shared" si="88"/>
        <v>1269000</v>
      </c>
      <c r="U251" s="69" t="s">
        <v>14</v>
      </c>
      <c r="V251" s="69" t="s">
        <v>14</v>
      </c>
      <c r="W251" s="69" t="s">
        <v>14</v>
      </c>
      <c r="X251" s="69" t="s">
        <v>14</v>
      </c>
      <c r="Y251" s="69" t="s">
        <v>14</v>
      </c>
      <c r="Z251" s="69" t="s">
        <v>14</v>
      </c>
      <c r="AA251" s="69" t="s">
        <v>14</v>
      </c>
      <c r="AB251" s="69" t="s">
        <v>14</v>
      </c>
      <c r="AC251" s="69" t="s">
        <v>14</v>
      </c>
      <c r="AD251" s="69" t="s">
        <v>14</v>
      </c>
      <c r="AE251" s="69" t="s">
        <v>14</v>
      </c>
      <c r="AF251" s="69" t="s">
        <v>14</v>
      </c>
      <c r="AG251" s="69" t="s">
        <v>14</v>
      </c>
      <c r="AH251" s="69" t="s">
        <v>14</v>
      </c>
      <c r="AI251" s="69" t="s">
        <v>14</v>
      </c>
      <c r="AJ251" s="69" t="s">
        <v>14</v>
      </c>
      <c r="AK251" s="69" t="s">
        <v>14</v>
      </c>
      <c r="AL251" s="69" t="s">
        <v>14</v>
      </c>
      <c r="AM251" s="69" t="s">
        <v>14</v>
      </c>
      <c r="AN251" s="69" t="s">
        <v>14</v>
      </c>
      <c r="AO251" s="193"/>
    </row>
    <row r="252" spans="1:41" x14ac:dyDescent="0.25">
      <c r="A252" s="315" t="s">
        <v>192</v>
      </c>
      <c r="B252" s="45" t="s">
        <v>97</v>
      </c>
      <c r="C252" s="77">
        <f t="shared" ref="C252:T252" si="89">SUM(C253:C255)</f>
        <v>1940199</v>
      </c>
      <c r="D252" s="77">
        <f t="shared" si="89"/>
        <v>130000</v>
      </c>
      <c r="E252" s="77">
        <f t="shared" si="89"/>
        <v>100199</v>
      </c>
      <c r="F252" s="77">
        <f t="shared" si="89"/>
        <v>114000</v>
      </c>
      <c r="G252" s="77">
        <f t="shared" si="89"/>
        <v>114000</v>
      </c>
      <c r="H252" s="77">
        <f t="shared" si="89"/>
        <v>114000</v>
      </c>
      <c r="I252" s="77">
        <f t="shared" si="89"/>
        <v>114000</v>
      </c>
      <c r="J252" s="77">
        <f t="shared" si="89"/>
        <v>114000</v>
      </c>
      <c r="K252" s="77">
        <f t="shared" si="89"/>
        <v>114000</v>
      </c>
      <c r="L252" s="77">
        <f t="shared" si="89"/>
        <v>114000</v>
      </c>
      <c r="M252" s="77">
        <f t="shared" si="89"/>
        <v>114000</v>
      </c>
      <c r="N252" s="77">
        <f t="shared" si="89"/>
        <v>114000</v>
      </c>
      <c r="O252" s="77">
        <f t="shared" si="89"/>
        <v>114000</v>
      </c>
      <c r="P252" s="77">
        <f t="shared" si="89"/>
        <v>114000</v>
      </c>
      <c r="Q252" s="77">
        <f t="shared" si="89"/>
        <v>114000</v>
      </c>
      <c r="R252" s="77">
        <f t="shared" si="89"/>
        <v>114000</v>
      </c>
      <c r="S252" s="77">
        <f t="shared" si="89"/>
        <v>114000</v>
      </c>
      <c r="T252" s="77">
        <f t="shared" si="89"/>
        <v>114000</v>
      </c>
      <c r="U252" s="69" t="s">
        <v>14</v>
      </c>
      <c r="V252" s="69" t="s">
        <v>14</v>
      </c>
      <c r="W252" s="69" t="s">
        <v>14</v>
      </c>
      <c r="X252" s="69" t="s">
        <v>14</v>
      </c>
      <c r="Y252" s="69" t="s">
        <v>14</v>
      </c>
      <c r="Z252" s="69" t="s">
        <v>14</v>
      </c>
      <c r="AA252" s="69" t="s">
        <v>14</v>
      </c>
      <c r="AB252" s="69" t="s">
        <v>14</v>
      </c>
      <c r="AC252" s="69" t="s">
        <v>14</v>
      </c>
      <c r="AD252" s="69" t="s">
        <v>14</v>
      </c>
      <c r="AE252" s="69" t="s">
        <v>14</v>
      </c>
      <c r="AF252" s="69" t="s">
        <v>14</v>
      </c>
      <c r="AG252" s="69" t="s">
        <v>14</v>
      </c>
      <c r="AH252" s="69" t="s">
        <v>14</v>
      </c>
      <c r="AI252" s="69" t="s">
        <v>14</v>
      </c>
      <c r="AJ252" s="69" t="s">
        <v>14</v>
      </c>
      <c r="AK252" s="69" t="s">
        <v>14</v>
      </c>
      <c r="AL252" s="69" t="s">
        <v>14</v>
      </c>
      <c r="AM252" s="69" t="s">
        <v>14</v>
      </c>
      <c r="AN252" s="69" t="s">
        <v>14</v>
      </c>
      <c r="AO252" s="193"/>
    </row>
    <row r="253" spans="1:41" ht="45.75" customHeight="1" x14ac:dyDescent="0.25">
      <c r="A253" s="315"/>
      <c r="B253" s="45" t="s">
        <v>100</v>
      </c>
      <c r="C253" s="77">
        <f>SUM(D253:T253)</f>
        <v>0</v>
      </c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69" t="s">
        <v>14</v>
      </c>
      <c r="V253" s="69" t="s">
        <v>14</v>
      </c>
      <c r="W253" s="69" t="s">
        <v>14</v>
      </c>
      <c r="X253" s="69" t="s">
        <v>14</v>
      </c>
      <c r="Y253" s="69" t="s">
        <v>14</v>
      </c>
      <c r="Z253" s="69" t="s">
        <v>14</v>
      </c>
      <c r="AA253" s="69" t="s">
        <v>14</v>
      </c>
      <c r="AB253" s="69" t="s">
        <v>14</v>
      </c>
      <c r="AC253" s="69" t="s">
        <v>14</v>
      </c>
      <c r="AD253" s="69" t="s">
        <v>14</v>
      </c>
      <c r="AE253" s="69" t="s">
        <v>14</v>
      </c>
      <c r="AF253" s="69" t="s">
        <v>14</v>
      </c>
      <c r="AG253" s="69" t="s">
        <v>14</v>
      </c>
      <c r="AH253" s="69" t="s">
        <v>14</v>
      </c>
      <c r="AI253" s="69" t="s">
        <v>14</v>
      </c>
      <c r="AJ253" s="69" t="s">
        <v>14</v>
      </c>
      <c r="AK253" s="69" t="s">
        <v>14</v>
      </c>
      <c r="AL253" s="69" t="s">
        <v>14</v>
      </c>
      <c r="AM253" s="69" t="s">
        <v>14</v>
      </c>
      <c r="AN253" s="69" t="s">
        <v>14</v>
      </c>
      <c r="AO253" s="193"/>
    </row>
    <row r="254" spans="1:41" ht="60" x14ac:dyDescent="0.25">
      <c r="A254" s="315"/>
      <c r="B254" s="73" t="s">
        <v>101</v>
      </c>
      <c r="C254" s="77">
        <f>SUM(D254:T254)</f>
        <v>0</v>
      </c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69" t="s">
        <v>14</v>
      </c>
      <c r="V254" s="69" t="s">
        <v>14</v>
      </c>
      <c r="W254" s="69" t="s">
        <v>14</v>
      </c>
      <c r="X254" s="69" t="s">
        <v>14</v>
      </c>
      <c r="Y254" s="69" t="s">
        <v>14</v>
      </c>
      <c r="Z254" s="69" t="s">
        <v>14</v>
      </c>
      <c r="AA254" s="69" t="s">
        <v>14</v>
      </c>
      <c r="AB254" s="69" t="s">
        <v>14</v>
      </c>
      <c r="AC254" s="69" t="s">
        <v>14</v>
      </c>
      <c r="AD254" s="69" t="s">
        <v>14</v>
      </c>
      <c r="AE254" s="69" t="s">
        <v>14</v>
      </c>
      <c r="AF254" s="69" t="s">
        <v>14</v>
      </c>
      <c r="AG254" s="69" t="s">
        <v>14</v>
      </c>
      <c r="AH254" s="69" t="s">
        <v>14</v>
      </c>
      <c r="AI254" s="69" t="s">
        <v>14</v>
      </c>
      <c r="AJ254" s="69" t="s">
        <v>14</v>
      </c>
      <c r="AK254" s="69" t="s">
        <v>14</v>
      </c>
      <c r="AL254" s="69" t="s">
        <v>14</v>
      </c>
      <c r="AM254" s="69" t="s">
        <v>14</v>
      </c>
      <c r="AN254" s="69" t="s">
        <v>14</v>
      </c>
      <c r="AO254" s="193"/>
    </row>
    <row r="255" spans="1:41" ht="41.25" customHeight="1" x14ac:dyDescent="0.25">
      <c r="A255" s="315"/>
      <c r="B255" s="45" t="s">
        <v>102</v>
      </c>
      <c r="C255" s="77">
        <f>SUM(D255:T255)</f>
        <v>1940199</v>
      </c>
      <c r="D255" s="77">
        <f t="shared" ref="D255:T255" si="90">D41</f>
        <v>130000</v>
      </c>
      <c r="E255" s="77">
        <f t="shared" si="90"/>
        <v>100199</v>
      </c>
      <c r="F255" s="77">
        <f t="shared" si="90"/>
        <v>114000</v>
      </c>
      <c r="G255" s="77">
        <f t="shared" si="90"/>
        <v>114000</v>
      </c>
      <c r="H255" s="77">
        <f t="shared" si="90"/>
        <v>114000</v>
      </c>
      <c r="I255" s="77">
        <f t="shared" si="90"/>
        <v>114000</v>
      </c>
      <c r="J255" s="77">
        <f t="shared" si="90"/>
        <v>114000</v>
      </c>
      <c r="K255" s="77">
        <f t="shared" si="90"/>
        <v>114000</v>
      </c>
      <c r="L255" s="77">
        <f t="shared" si="90"/>
        <v>114000</v>
      </c>
      <c r="M255" s="77">
        <f t="shared" si="90"/>
        <v>114000</v>
      </c>
      <c r="N255" s="77">
        <f t="shared" si="90"/>
        <v>114000</v>
      </c>
      <c r="O255" s="77">
        <f t="shared" si="90"/>
        <v>114000</v>
      </c>
      <c r="P255" s="77">
        <f t="shared" si="90"/>
        <v>114000</v>
      </c>
      <c r="Q255" s="77">
        <f t="shared" si="90"/>
        <v>114000</v>
      </c>
      <c r="R255" s="77">
        <f t="shared" si="90"/>
        <v>114000</v>
      </c>
      <c r="S255" s="77">
        <f t="shared" si="90"/>
        <v>114000</v>
      </c>
      <c r="T255" s="77">
        <f t="shared" si="90"/>
        <v>114000</v>
      </c>
      <c r="U255" s="69" t="s">
        <v>14</v>
      </c>
      <c r="V255" s="69" t="s">
        <v>14</v>
      </c>
      <c r="W255" s="69" t="s">
        <v>14</v>
      </c>
      <c r="X255" s="69" t="s">
        <v>14</v>
      </c>
      <c r="Y255" s="69" t="s">
        <v>14</v>
      </c>
      <c r="Z255" s="69" t="s">
        <v>14</v>
      </c>
      <c r="AA255" s="69" t="s">
        <v>14</v>
      </c>
      <c r="AB255" s="69" t="s">
        <v>14</v>
      </c>
      <c r="AC255" s="69" t="s">
        <v>14</v>
      </c>
      <c r="AD255" s="69" t="s">
        <v>14</v>
      </c>
      <c r="AE255" s="69" t="s">
        <v>14</v>
      </c>
      <c r="AF255" s="69" t="s">
        <v>14</v>
      </c>
      <c r="AG255" s="69" t="s">
        <v>14</v>
      </c>
      <c r="AH255" s="69" t="s">
        <v>14</v>
      </c>
      <c r="AI255" s="69" t="s">
        <v>14</v>
      </c>
      <c r="AJ255" s="69" t="s">
        <v>14</v>
      </c>
      <c r="AK255" s="69" t="s">
        <v>14</v>
      </c>
      <c r="AL255" s="69" t="s">
        <v>14</v>
      </c>
      <c r="AM255" s="69" t="s">
        <v>14</v>
      </c>
      <c r="AN255" s="69" t="s">
        <v>14</v>
      </c>
      <c r="AO255" s="193"/>
    </row>
    <row r="256" spans="1:41" x14ac:dyDescent="0.25">
      <c r="A256" s="315" t="s">
        <v>193</v>
      </c>
      <c r="B256" s="45" t="s">
        <v>97</v>
      </c>
      <c r="C256" s="77">
        <f t="shared" ref="C256:T256" si="91">SUM(C257:C259)</f>
        <v>194573473</v>
      </c>
      <c r="D256" s="77">
        <f t="shared" si="91"/>
        <v>8673641</v>
      </c>
      <c r="E256" s="77">
        <f t="shared" si="91"/>
        <v>10396098</v>
      </c>
      <c r="F256" s="77">
        <f t="shared" si="91"/>
        <v>11129734</v>
      </c>
      <c r="G256" s="77">
        <f t="shared" si="91"/>
        <v>11741000</v>
      </c>
      <c r="H256" s="77">
        <f t="shared" si="91"/>
        <v>11741000</v>
      </c>
      <c r="I256" s="77">
        <f t="shared" si="91"/>
        <v>11741000</v>
      </c>
      <c r="J256" s="77">
        <f t="shared" si="91"/>
        <v>11741000</v>
      </c>
      <c r="K256" s="77">
        <f t="shared" si="91"/>
        <v>11741000</v>
      </c>
      <c r="L256" s="77">
        <f t="shared" si="91"/>
        <v>11741000</v>
      </c>
      <c r="M256" s="77">
        <f t="shared" si="91"/>
        <v>11741000</v>
      </c>
      <c r="N256" s="77">
        <f t="shared" si="91"/>
        <v>11741000</v>
      </c>
      <c r="O256" s="77">
        <f t="shared" si="91"/>
        <v>11741000</v>
      </c>
      <c r="P256" s="77">
        <f t="shared" si="91"/>
        <v>11741000</v>
      </c>
      <c r="Q256" s="77">
        <f t="shared" si="91"/>
        <v>11741000</v>
      </c>
      <c r="R256" s="77">
        <f t="shared" si="91"/>
        <v>11741000</v>
      </c>
      <c r="S256" s="77">
        <f t="shared" si="91"/>
        <v>11741000</v>
      </c>
      <c r="T256" s="77">
        <f t="shared" si="91"/>
        <v>11741000</v>
      </c>
      <c r="U256" s="69" t="s">
        <v>14</v>
      </c>
      <c r="V256" s="69" t="s">
        <v>14</v>
      </c>
      <c r="W256" s="69" t="s">
        <v>14</v>
      </c>
      <c r="X256" s="69" t="s">
        <v>14</v>
      </c>
      <c r="Y256" s="69" t="s">
        <v>14</v>
      </c>
      <c r="Z256" s="69" t="s">
        <v>14</v>
      </c>
      <c r="AA256" s="69" t="s">
        <v>14</v>
      </c>
      <c r="AB256" s="69" t="s">
        <v>14</v>
      </c>
      <c r="AC256" s="69" t="s">
        <v>14</v>
      </c>
      <c r="AD256" s="69" t="s">
        <v>14</v>
      </c>
      <c r="AE256" s="69" t="s">
        <v>14</v>
      </c>
      <c r="AF256" s="69" t="s">
        <v>14</v>
      </c>
      <c r="AG256" s="69" t="s">
        <v>14</v>
      </c>
      <c r="AH256" s="69" t="s">
        <v>14</v>
      </c>
      <c r="AI256" s="69" t="s">
        <v>14</v>
      </c>
      <c r="AJ256" s="69" t="s">
        <v>14</v>
      </c>
      <c r="AK256" s="69" t="s">
        <v>14</v>
      </c>
      <c r="AL256" s="69" t="s">
        <v>14</v>
      </c>
      <c r="AM256" s="69" t="s">
        <v>14</v>
      </c>
      <c r="AN256" s="69" t="s">
        <v>14</v>
      </c>
      <c r="AO256" s="193"/>
    </row>
    <row r="257" spans="1:41" ht="48" customHeight="1" x14ac:dyDescent="0.25">
      <c r="A257" s="315"/>
      <c r="B257" s="45" t="s">
        <v>100</v>
      </c>
      <c r="C257" s="77">
        <f>SUM(D257:T257)</f>
        <v>0</v>
      </c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69" t="s">
        <v>14</v>
      </c>
      <c r="V257" s="69" t="s">
        <v>14</v>
      </c>
      <c r="W257" s="69" t="s">
        <v>14</v>
      </c>
      <c r="X257" s="69" t="s">
        <v>14</v>
      </c>
      <c r="Y257" s="69" t="s">
        <v>14</v>
      </c>
      <c r="Z257" s="69" t="s">
        <v>14</v>
      </c>
      <c r="AA257" s="69" t="s">
        <v>14</v>
      </c>
      <c r="AB257" s="69" t="s">
        <v>14</v>
      </c>
      <c r="AC257" s="69" t="s">
        <v>14</v>
      </c>
      <c r="AD257" s="69" t="s">
        <v>14</v>
      </c>
      <c r="AE257" s="69" t="s">
        <v>14</v>
      </c>
      <c r="AF257" s="69" t="s">
        <v>14</v>
      </c>
      <c r="AG257" s="69" t="s">
        <v>14</v>
      </c>
      <c r="AH257" s="69" t="s">
        <v>14</v>
      </c>
      <c r="AI257" s="69" t="s">
        <v>14</v>
      </c>
      <c r="AJ257" s="69" t="s">
        <v>14</v>
      </c>
      <c r="AK257" s="69" t="s">
        <v>14</v>
      </c>
      <c r="AL257" s="69" t="s">
        <v>14</v>
      </c>
      <c r="AM257" s="69" t="s">
        <v>14</v>
      </c>
      <c r="AN257" s="69" t="s">
        <v>14</v>
      </c>
      <c r="AO257" s="193"/>
    </row>
    <row r="258" spans="1:41" ht="60" x14ac:dyDescent="0.25">
      <c r="A258" s="315"/>
      <c r="B258" s="73" t="s">
        <v>101</v>
      </c>
      <c r="C258" s="77">
        <f>SUM(D258:T258)</f>
        <v>0</v>
      </c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69" t="s">
        <v>14</v>
      </c>
      <c r="V258" s="69" t="s">
        <v>14</v>
      </c>
      <c r="W258" s="69" t="s">
        <v>14</v>
      </c>
      <c r="X258" s="69" t="s">
        <v>14</v>
      </c>
      <c r="Y258" s="69" t="s">
        <v>14</v>
      </c>
      <c r="Z258" s="69" t="s">
        <v>14</v>
      </c>
      <c r="AA258" s="69" t="s">
        <v>14</v>
      </c>
      <c r="AB258" s="69" t="s">
        <v>14</v>
      </c>
      <c r="AC258" s="69" t="s">
        <v>14</v>
      </c>
      <c r="AD258" s="69" t="s">
        <v>14</v>
      </c>
      <c r="AE258" s="69" t="s">
        <v>14</v>
      </c>
      <c r="AF258" s="69" t="s">
        <v>14</v>
      </c>
      <c r="AG258" s="69" t="s">
        <v>14</v>
      </c>
      <c r="AH258" s="69" t="s">
        <v>14</v>
      </c>
      <c r="AI258" s="69" t="s">
        <v>14</v>
      </c>
      <c r="AJ258" s="69" t="s">
        <v>14</v>
      </c>
      <c r="AK258" s="69" t="s">
        <v>14</v>
      </c>
      <c r="AL258" s="69" t="s">
        <v>14</v>
      </c>
      <c r="AM258" s="69" t="s">
        <v>14</v>
      </c>
      <c r="AN258" s="69" t="s">
        <v>14</v>
      </c>
      <c r="AO258" s="193"/>
    </row>
    <row r="259" spans="1:41" ht="35.25" customHeight="1" x14ac:dyDescent="0.25">
      <c r="A259" s="315"/>
      <c r="B259" s="45" t="s">
        <v>102</v>
      </c>
      <c r="C259" s="77">
        <f>SUM(D259:T259)</f>
        <v>194573473</v>
      </c>
      <c r="D259" s="77">
        <f t="shared" ref="D259:T259" si="92">D34</f>
        <v>8673641</v>
      </c>
      <c r="E259" s="77">
        <f t="shared" si="92"/>
        <v>10396098</v>
      </c>
      <c r="F259" s="77">
        <f t="shared" si="92"/>
        <v>11129734</v>
      </c>
      <c r="G259" s="77">
        <f t="shared" si="92"/>
        <v>11741000</v>
      </c>
      <c r="H259" s="77">
        <f t="shared" si="92"/>
        <v>11741000</v>
      </c>
      <c r="I259" s="77">
        <f t="shared" si="92"/>
        <v>11741000</v>
      </c>
      <c r="J259" s="77">
        <f t="shared" si="92"/>
        <v>11741000</v>
      </c>
      <c r="K259" s="77">
        <f t="shared" si="92"/>
        <v>11741000</v>
      </c>
      <c r="L259" s="77">
        <f t="shared" si="92"/>
        <v>11741000</v>
      </c>
      <c r="M259" s="77">
        <f t="shared" si="92"/>
        <v>11741000</v>
      </c>
      <c r="N259" s="77">
        <f t="shared" si="92"/>
        <v>11741000</v>
      </c>
      <c r="O259" s="77">
        <f t="shared" si="92"/>
        <v>11741000</v>
      </c>
      <c r="P259" s="77">
        <f t="shared" si="92"/>
        <v>11741000</v>
      </c>
      <c r="Q259" s="77">
        <f t="shared" si="92"/>
        <v>11741000</v>
      </c>
      <c r="R259" s="77">
        <f t="shared" si="92"/>
        <v>11741000</v>
      </c>
      <c r="S259" s="77">
        <f t="shared" si="92"/>
        <v>11741000</v>
      </c>
      <c r="T259" s="77">
        <f t="shared" si="92"/>
        <v>11741000</v>
      </c>
      <c r="U259" s="69" t="s">
        <v>14</v>
      </c>
      <c r="V259" s="69" t="s">
        <v>14</v>
      </c>
      <c r="W259" s="69" t="s">
        <v>14</v>
      </c>
      <c r="X259" s="69" t="s">
        <v>14</v>
      </c>
      <c r="Y259" s="69" t="s">
        <v>14</v>
      </c>
      <c r="Z259" s="69" t="s">
        <v>14</v>
      </c>
      <c r="AA259" s="69" t="s">
        <v>14</v>
      </c>
      <c r="AB259" s="69" t="s">
        <v>14</v>
      </c>
      <c r="AC259" s="69" t="s">
        <v>14</v>
      </c>
      <c r="AD259" s="69" t="s">
        <v>14</v>
      </c>
      <c r="AE259" s="69" t="s">
        <v>14</v>
      </c>
      <c r="AF259" s="69" t="s">
        <v>14</v>
      </c>
      <c r="AG259" s="69" t="s">
        <v>14</v>
      </c>
      <c r="AH259" s="69" t="s">
        <v>14</v>
      </c>
      <c r="AI259" s="69" t="s">
        <v>14</v>
      </c>
      <c r="AJ259" s="69" t="s">
        <v>14</v>
      </c>
      <c r="AK259" s="69" t="s">
        <v>14</v>
      </c>
      <c r="AL259" s="69" t="s">
        <v>14</v>
      </c>
      <c r="AM259" s="69" t="s">
        <v>14</v>
      </c>
      <c r="AN259" s="69" t="s">
        <v>14</v>
      </c>
      <c r="AO259" s="193"/>
    </row>
    <row r="260" spans="1:41" x14ac:dyDescent="0.25">
      <c r="A260" s="470" t="s">
        <v>194</v>
      </c>
      <c r="B260" s="214" t="s">
        <v>97</v>
      </c>
      <c r="C260" s="77">
        <f t="shared" ref="C260:T260" si="93">SUM(C261:C263)</f>
        <v>6575494877.8400002</v>
      </c>
      <c r="D260" s="77">
        <f t="shared" si="93"/>
        <v>393279853</v>
      </c>
      <c r="E260" s="77">
        <f t="shared" si="93"/>
        <v>418668130</v>
      </c>
      <c r="F260" s="195">
        <f t="shared" si="93"/>
        <v>422712722.83999997</v>
      </c>
      <c r="G260" s="77">
        <f t="shared" si="93"/>
        <v>370050237</v>
      </c>
      <c r="H260" s="77">
        <f t="shared" si="93"/>
        <v>382367995</v>
      </c>
      <c r="I260" s="77">
        <f t="shared" si="93"/>
        <v>382367995</v>
      </c>
      <c r="J260" s="77">
        <f t="shared" si="93"/>
        <v>382367995</v>
      </c>
      <c r="K260" s="77">
        <f t="shared" si="93"/>
        <v>382367995</v>
      </c>
      <c r="L260" s="77">
        <f t="shared" si="93"/>
        <v>382367995</v>
      </c>
      <c r="M260" s="77">
        <f t="shared" si="93"/>
        <v>382367995</v>
      </c>
      <c r="N260" s="77">
        <f t="shared" si="93"/>
        <v>382367995</v>
      </c>
      <c r="O260" s="77">
        <f t="shared" si="93"/>
        <v>382367995</v>
      </c>
      <c r="P260" s="77">
        <f t="shared" si="93"/>
        <v>382367995</v>
      </c>
      <c r="Q260" s="77">
        <f t="shared" si="93"/>
        <v>382367995</v>
      </c>
      <c r="R260" s="77">
        <f t="shared" si="93"/>
        <v>382367995</v>
      </c>
      <c r="S260" s="77">
        <f t="shared" si="93"/>
        <v>382367995</v>
      </c>
      <c r="T260" s="77">
        <f t="shared" si="93"/>
        <v>382367995</v>
      </c>
      <c r="U260" s="69" t="s">
        <v>14</v>
      </c>
      <c r="V260" s="69" t="s">
        <v>14</v>
      </c>
      <c r="W260" s="69" t="s">
        <v>14</v>
      </c>
      <c r="X260" s="69" t="s">
        <v>14</v>
      </c>
      <c r="Y260" s="69" t="s">
        <v>14</v>
      </c>
      <c r="Z260" s="69" t="s">
        <v>14</v>
      </c>
      <c r="AA260" s="69" t="s">
        <v>14</v>
      </c>
      <c r="AB260" s="69" t="s">
        <v>14</v>
      </c>
      <c r="AC260" s="69" t="s">
        <v>14</v>
      </c>
      <c r="AD260" s="69" t="s">
        <v>14</v>
      </c>
      <c r="AE260" s="69" t="s">
        <v>14</v>
      </c>
      <c r="AF260" s="69" t="s">
        <v>14</v>
      </c>
      <c r="AG260" s="69" t="s">
        <v>14</v>
      </c>
      <c r="AH260" s="69" t="s">
        <v>14</v>
      </c>
      <c r="AI260" s="69" t="s">
        <v>14</v>
      </c>
      <c r="AJ260" s="69" t="s">
        <v>14</v>
      </c>
      <c r="AK260" s="69" t="s">
        <v>14</v>
      </c>
      <c r="AL260" s="69" t="s">
        <v>14</v>
      </c>
      <c r="AM260" s="69" t="s">
        <v>14</v>
      </c>
      <c r="AN260" s="69" t="s">
        <v>14</v>
      </c>
      <c r="AO260" s="193"/>
    </row>
    <row r="261" spans="1:41" ht="50.25" customHeight="1" x14ac:dyDescent="0.25">
      <c r="A261" s="470"/>
      <c r="B261" s="45" t="s">
        <v>100</v>
      </c>
      <c r="C261" s="77">
        <f>SUM(D261:T261)</f>
        <v>95146</v>
      </c>
      <c r="D261" s="77">
        <f t="shared" ref="D261:T263" si="94">D119+D123+D131+D139+D147+D155+D163+D167+D171+D179</f>
        <v>95146</v>
      </c>
      <c r="E261" s="77">
        <f t="shared" si="94"/>
        <v>0</v>
      </c>
      <c r="F261" s="77">
        <f t="shared" si="94"/>
        <v>0</v>
      </c>
      <c r="G261" s="77">
        <f t="shared" si="94"/>
        <v>0</v>
      </c>
      <c r="H261" s="77">
        <f t="shared" si="94"/>
        <v>0</v>
      </c>
      <c r="I261" s="77">
        <f t="shared" si="94"/>
        <v>0</v>
      </c>
      <c r="J261" s="77">
        <f t="shared" si="94"/>
        <v>0</v>
      </c>
      <c r="K261" s="77">
        <f t="shared" si="94"/>
        <v>0</v>
      </c>
      <c r="L261" s="77">
        <f t="shared" si="94"/>
        <v>0</v>
      </c>
      <c r="M261" s="77">
        <f t="shared" si="94"/>
        <v>0</v>
      </c>
      <c r="N261" s="77">
        <f t="shared" si="94"/>
        <v>0</v>
      </c>
      <c r="O261" s="77">
        <f t="shared" si="94"/>
        <v>0</v>
      </c>
      <c r="P261" s="77">
        <f t="shared" si="94"/>
        <v>0</v>
      </c>
      <c r="Q261" s="77">
        <f t="shared" si="94"/>
        <v>0</v>
      </c>
      <c r="R261" s="77">
        <f t="shared" si="94"/>
        <v>0</v>
      </c>
      <c r="S261" s="77">
        <f t="shared" si="94"/>
        <v>0</v>
      </c>
      <c r="T261" s="77">
        <f t="shared" si="94"/>
        <v>0</v>
      </c>
      <c r="U261" s="69" t="s">
        <v>14</v>
      </c>
      <c r="V261" s="69" t="s">
        <v>14</v>
      </c>
      <c r="W261" s="69" t="s">
        <v>14</v>
      </c>
      <c r="X261" s="69" t="s">
        <v>14</v>
      </c>
      <c r="Y261" s="69" t="s">
        <v>14</v>
      </c>
      <c r="Z261" s="69" t="s">
        <v>14</v>
      </c>
      <c r="AA261" s="69" t="s">
        <v>14</v>
      </c>
      <c r="AB261" s="69" t="s">
        <v>14</v>
      </c>
      <c r="AC261" s="69" t="s">
        <v>14</v>
      </c>
      <c r="AD261" s="69" t="s">
        <v>14</v>
      </c>
      <c r="AE261" s="69" t="s">
        <v>14</v>
      </c>
      <c r="AF261" s="69" t="s">
        <v>14</v>
      </c>
      <c r="AG261" s="69" t="s">
        <v>14</v>
      </c>
      <c r="AH261" s="69" t="s">
        <v>14</v>
      </c>
      <c r="AI261" s="69" t="s">
        <v>14</v>
      </c>
      <c r="AJ261" s="69" t="s">
        <v>14</v>
      </c>
      <c r="AK261" s="69" t="s">
        <v>14</v>
      </c>
      <c r="AL261" s="69" t="s">
        <v>14</v>
      </c>
      <c r="AM261" s="69" t="s">
        <v>14</v>
      </c>
      <c r="AN261" s="69" t="s">
        <v>14</v>
      </c>
      <c r="AO261" s="193"/>
    </row>
    <row r="262" spans="1:41" ht="60" x14ac:dyDescent="0.25">
      <c r="A262" s="470"/>
      <c r="B262" s="73" t="s">
        <v>101</v>
      </c>
      <c r="C262" s="77">
        <f>SUM(D262:T262)</f>
        <v>14177899</v>
      </c>
      <c r="D262" s="77">
        <f t="shared" si="94"/>
        <v>4785811</v>
      </c>
      <c r="E262" s="77">
        <f t="shared" si="94"/>
        <v>5619788</v>
      </c>
      <c r="F262" s="77">
        <f t="shared" si="94"/>
        <v>191600</v>
      </c>
      <c r="G262" s="77">
        <f t="shared" si="94"/>
        <v>222800</v>
      </c>
      <c r="H262" s="77">
        <f t="shared" si="94"/>
        <v>258300</v>
      </c>
      <c r="I262" s="77">
        <f t="shared" si="94"/>
        <v>258300</v>
      </c>
      <c r="J262" s="77">
        <f t="shared" si="94"/>
        <v>258300</v>
      </c>
      <c r="K262" s="77">
        <f t="shared" si="94"/>
        <v>258300</v>
      </c>
      <c r="L262" s="77">
        <f t="shared" si="94"/>
        <v>258300</v>
      </c>
      <c r="M262" s="77">
        <f t="shared" si="94"/>
        <v>258300</v>
      </c>
      <c r="N262" s="77">
        <f t="shared" si="94"/>
        <v>258300</v>
      </c>
      <c r="O262" s="77">
        <f t="shared" si="94"/>
        <v>258300</v>
      </c>
      <c r="P262" s="77">
        <f t="shared" si="94"/>
        <v>258300</v>
      </c>
      <c r="Q262" s="77">
        <f t="shared" si="94"/>
        <v>258300</v>
      </c>
      <c r="R262" s="77">
        <f t="shared" si="94"/>
        <v>258300</v>
      </c>
      <c r="S262" s="77">
        <f t="shared" si="94"/>
        <v>258300</v>
      </c>
      <c r="T262" s="77">
        <f t="shared" si="94"/>
        <v>258300</v>
      </c>
      <c r="U262" s="69" t="s">
        <v>14</v>
      </c>
      <c r="V262" s="69" t="s">
        <v>14</v>
      </c>
      <c r="W262" s="69" t="s">
        <v>14</v>
      </c>
      <c r="X262" s="69" t="s">
        <v>14</v>
      </c>
      <c r="Y262" s="69" t="s">
        <v>14</v>
      </c>
      <c r="Z262" s="69" t="s">
        <v>14</v>
      </c>
      <c r="AA262" s="69" t="s">
        <v>14</v>
      </c>
      <c r="AB262" s="69" t="s">
        <v>14</v>
      </c>
      <c r="AC262" s="69" t="s">
        <v>14</v>
      </c>
      <c r="AD262" s="69" t="s">
        <v>14</v>
      </c>
      <c r="AE262" s="69" t="s">
        <v>14</v>
      </c>
      <c r="AF262" s="69" t="s">
        <v>14</v>
      </c>
      <c r="AG262" s="69" t="s">
        <v>14</v>
      </c>
      <c r="AH262" s="69" t="s">
        <v>14</v>
      </c>
      <c r="AI262" s="69" t="s">
        <v>14</v>
      </c>
      <c r="AJ262" s="69" t="s">
        <v>14</v>
      </c>
      <c r="AK262" s="69" t="s">
        <v>14</v>
      </c>
      <c r="AL262" s="69" t="s">
        <v>14</v>
      </c>
      <c r="AM262" s="69" t="s">
        <v>14</v>
      </c>
      <c r="AN262" s="69" t="s">
        <v>14</v>
      </c>
      <c r="AO262" s="193"/>
    </row>
    <row r="263" spans="1:41" ht="30" x14ac:dyDescent="0.25">
      <c r="A263" s="470"/>
      <c r="B263" s="214" t="s">
        <v>102</v>
      </c>
      <c r="C263" s="77">
        <f>SUM(D263:T263)</f>
        <v>6561221832.8400002</v>
      </c>
      <c r="D263" s="77">
        <f t="shared" si="94"/>
        <v>388398896</v>
      </c>
      <c r="E263" s="77">
        <f t="shared" si="94"/>
        <v>413048342</v>
      </c>
      <c r="F263" s="195">
        <f>F121+F125+F133+F141+F149+F157+F165+F169+F173+F181</f>
        <v>422521122.83999997</v>
      </c>
      <c r="G263" s="77">
        <f t="shared" si="94"/>
        <v>369827437</v>
      </c>
      <c r="H263" s="77">
        <f t="shared" si="94"/>
        <v>382109695</v>
      </c>
      <c r="I263" s="77">
        <f t="shared" si="94"/>
        <v>382109695</v>
      </c>
      <c r="J263" s="77">
        <f t="shared" si="94"/>
        <v>382109695</v>
      </c>
      <c r="K263" s="77">
        <f t="shared" si="94"/>
        <v>382109695</v>
      </c>
      <c r="L263" s="77">
        <f t="shared" si="94"/>
        <v>382109695</v>
      </c>
      <c r="M263" s="77">
        <f t="shared" si="94"/>
        <v>382109695</v>
      </c>
      <c r="N263" s="77">
        <f t="shared" si="94"/>
        <v>382109695</v>
      </c>
      <c r="O263" s="77">
        <f t="shared" si="94"/>
        <v>382109695</v>
      </c>
      <c r="P263" s="77">
        <f t="shared" si="94"/>
        <v>382109695</v>
      </c>
      <c r="Q263" s="77">
        <f t="shared" si="94"/>
        <v>382109695</v>
      </c>
      <c r="R263" s="77">
        <f t="shared" si="94"/>
        <v>382109695</v>
      </c>
      <c r="S263" s="77">
        <f t="shared" si="94"/>
        <v>382109695</v>
      </c>
      <c r="T263" s="77">
        <f t="shared" si="94"/>
        <v>382109695</v>
      </c>
      <c r="U263" s="69" t="s">
        <v>14</v>
      </c>
      <c r="V263" s="69" t="s">
        <v>14</v>
      </c>
      <c r="W263" s="69" t="s">
        <v>14</v>
      </c>
      <c r="X263" s="69" t="s">
        <v>14</v>
      </c>
      <c r="Y263" s="69" t="s">
        <v>14</v>
      </c>
      <c r="Z263" s="69" t="s">
        <v>14</v>
      </c>
      <c r="AA263" s="69" t="s">
        <v>14</v>
      </c>
      <c r="AB263" s="69" t="s">
        <v>14</v>
      </c>
      <c r="AC263" s="69" t="s">
        <v>14</v>
      </c>
      <c r="AD263" s="69" t="s">
        <v>14</v>
      </c>
      <c r="AE263" s="69" t="s">
        <v>14</v>
      </c>
      <c r="AF263" s="69" t="s">
        <v>14</v>
      </c>
      <c r="AG263" s="69" t="s">
        <v>14</v>
      </c>
      <c r="AH263" s="69" t="s">
        <v>14</v>
      </c>
      <c r="AI263" s="69" t="s">
        <v>14</v>
      </c>
      <c r="AJ263" s="69" t="s">
        <v>14</v>
      </c>
      <c r="AK263" s="69" t="s">
        <v>14</v>
      </c>
      <c r="AL263" s="69" t="s">
        <v>14</v>
      </c>
      <c r="AM263" s="69" t="s">
        <v>14</v>
      </c>
      <c r="AN263" s="69" t="s">
        <v>14</v>
      </c>
      <c r="AO263" s="193"/>
    </row>
    <row r="264" spans="1:41" ht="33.75" customHeight="1" x14ac:dyDescent="0.25">
      <c r="A264" s="315" t="s">
        <v>195</v>
      </c>
      <c r="B264" s="45" t="s">
        <v>97</v>
      </c>
      <c r="C264" s="77">
        <f>SUM(C265:C267)</f>
        <v>2593425228.0900002</v>
      </c>
      <c r="D264" s="77">
        <f t="shared" ref="D264:T264" si="95">SUM(D265:D267)</f>
        <v>168817078</v>
      </c>
      <c r="E264" s="77">
        <f t="shared" si="95"/>
        <v>250028021</v>
      </c>
      <c r="F264" s="77">
        <f t="shared" si="95"/>
        <v>254813489.09</v>
      </c>
      <c r="G264" s="77">
        <f t="shared" si="95"/>
        <v>137529560</v>
      </c>
      <c r="H264" s="77">
        <f t="shared" si="95"/>
        <v>137095160</v>
      </c>
      <c r="I264" s="77">
        <f t="shared" si="95"/>
        <v>137095160</v>
      </c>
      <c r="J264" s="77">
        <f t="shared" si="95"/>
        <v>137095160</v>
      </c>
      <c r="K264" s="77">
        <f t="shared" si="95"/>
        <v>137095160</v>
      </c>
      <c r="L264" s="77">
        <f t="shared" si="95"/>
        <v>137095160</v>
      </c>
      <c r="M264" s="77">
        <f t="shared" si="95"/>
        <v>137095160</v>
      </c>
      <c r="N264" s="77">
        <f t="shared" si="95"/>
        <v>137095160</v>
      </c>
      <c r="O264" s="77">
        <f t="shared" si="95"/>
        <v>137095160</v>
      </c>
      <c r="P264" s="77">
        <f t="shared" si="95"/>
        <v>137095160</v>
      </c>
      <c r="Q264" s="77">
        <f t="shared" si="95"/>
        <v>137095160</v>
      </c>
      <c r="R264" s="77">
        <f t="shared" si="95"/>
        <v>137095160</v>
      </c>
      <c r="S264" s="77">
        <f t="shared" si="95"/>
        <v>137095160</v>
      </c>
      <c r="T264" s="77">
        <f t="shared" si="95"/>
        <v>137095160</v>
      </c>
      <c r="U264" s="69" t="s">
        <v>14</v>
      </c>
      <c r="V264" s="69" t="s">
        <v>14</v>
      </c>
      <c r="W264" s="69" t="s">
        <v>14</v>
      </c>
      <c r="X264" s="69" t="s">
        <v>14</v>
      </c>
      <c r="Y264" s="69" t="s">
        <v>14</v>
      </c>
      <c r="Z264" s="69" t="s">
        <v>14</v>
      </c>
      <c r="AA264" s="69" t="s">
        <v>14</v>
      </c>
      <c r="AB264" s="69" t="s">
        <v>14</v>
      </c>
      <c r="AC264" s="69" t="s">
        <v>14</v>
      </c>
      <c r="AD264" s="69" t="s">
        <v>14</v>
      </c>
      <c r="AE264" s="69" t="s">
        <v>14</v>
      </c>
      <c r="AF264" s="69" t="s">
        <v>14</v>
      </c>
      <c r="AG264" s="69" t="s">
        <v>14</v>
      </c>
      <c r="AH264" s="69" t="s">
        <v>14</v>
      </c>
      <c r="AI264" s="69" t="s">
        <v>14</v>
      </c>
      <c r="AJ264" s="69" t="s">
        <v>14</v>
      </c>
      <c r="AK264" s="69" t="s">
        <v>14</v>
      </c>
      <c r="AL264" s="69" t="s">
        <v>14</v>
      </c>
      <c r="AM264" s="69" t="s">
        <v>14</v>
      </c>
      <c r="AN264" s="69" t="s">
        <v>14</v>
      </c>
      <c r="AO264" s="193"/>
    </row>
    <row r="265" spans="1:41" ht="60" x14ac:dyDescent="0.25">
      <c r="A265" s="315"/>
      <c r="B265" s="45" t="s">
        <v>100</v>
      </c>
      <c r="C265" s="77">
        <f>SUM(D265:T265)</f>
        <v>0</v>
      </c>
      <c r="D265" s="77">
        <f>D188+D192</f>
        <v>0</v>
      </c>
      <c r="E265" s="77">
        <f t="shared" ref="E265:T265" si="96">E188+E192</f>
        <v>0</v>
      </c>
      <c r="F265" s="77">
        <f t="shared" si="96"/>
        <v>0</v>
      </c>
      <c r="G265" s="77">
        <f t="shared" si="96"/>
        <v>0</v>
      </c>
      <c r="H265" s="77">
        <f t="shared" si="96"/>
        <v>0</v>
      </c>
      <c r="I265" s="77">
        <f t="shared" si="96"/>
        <v>0</v>
      </c>
      <c r="J265" s="77">
        <f t="shared" si="96"/>
        <v>0</v>
      </c>
      <c r="K265" s="77">
        <f t="shared" si="96"/>
        <v>0</v>
      </c>
      <c r="L265" s="77">
        <f t="shared" si="96"/>
        <v>0</v>
      </c>
      <c r="M265" s="77">
        <f t="shared" si="96"/>
        <v>0</v>
      </c>
      <c r="N265" s="77">
        <f t="shared" si="96"/>
        <v>0</v>
      </c>
      <c r="O265" s="77">
        <f t="shared" si="96"/>
        <v>0</v>
      </c>
      <c r="P265" s="77">
        <f t="shared" si="96"/>
        <v>0</v>
      </c>
      <c r="Q265" s="77">
        <f t="shared" si="96"/>
        <v>0</v>
      </c>
      <c r="R265" s="77">
        <f t="shared" si="96"/>
        <v>0</v>
      </c>
      <c r="S265" s="77">
        <f t="shared" si="96"/>
        <v>0</v>
      </c>
      <c r="T265" s="77">
        <f t="shared" si="96"/>
        <v>0</v>
      </c>
      <c r="U265" s="69" t="s">
        <v>14</v>
      </c>
      <c r="V265" s="69" t="s">
        <v>14</v>
      </c>
      <c r="W265" s="69" t="s">
        <v>14</v>
      </c>
      <c r="X265" s="69" t="s">
        <v>14</v>
      </c>
      <c r="Y265" s="69" t="s">
        <v>14</v>
      </c>
      <c r="Z265" s="69" t="s">
        <v>14</v>
      </c>
      <c r="AA265" s="69" t="s">
        <v>14</v>
      </c>
      <c r="AB265" s="69" t="s">
        <v>14</v>
      </c>
      <c r="AC265" s="69" t="s">
        <v>14</v>
      </c>
      <c r="AD265" s="69" t="s">
        <v>14</v>
      </c>
      <c r="AE265" s="69" t="s">
        <v>14</v>
      </c>
      <c r="AF265" s="69" t="s">
        <v>14</v>
      </c>
      <c r="AG265" s="69" t="s">
        <v>14</v>
      </c>
      <c r="AH265" s="69" t="s">
        <v>14</v>
      </c>
      <c r="AI265" s="69" t="s">
        <v>14</v>
      </c>
      <c r="AJ265" s="69" t="s">
        <v>14</v>
      </c>
      <c r="AK265" s="69" t="s">
        <v>14</v>
      </c>
      <c r="AL265" s="69" t="s">
        <v>14</v>
      </c>
      <c r="AM265" s="69" t="s">
        <v>14</v>
      </c>
      <c r="AN265" s="69" t="s">
        <v>14</v>
      </c>
      <c r="AO265" s="193"/>
    </row>
    <row r="266" spans="1:41" ht="67.5" customHeight="1" x14ac:dyDescent="0.25">
      <c r="A266" s="315"/>
      <c r="B266" s="73" t="s">
        <v>101</v>
      </c>
      <c r="C266" s="77">
        <f>SUM(D266:T266)</f>
        <v>279090779.69</v>
      </c>
      <c r="D266" s="77">
        <f>D189+D193+D197</f>
        <v>39562658</v>
      </c>
      <c r="E266" s="77">
        <f t="shared" ref="E266:T267" si="97">E189+E193+E197</f>
        <v>122837050</v>
      </c>
      <c r="F266" s="77">
        <f t="shared" si="97"/>
        <v>116691071.69</v>
      </c>
      <c r="G266" s="77">
        <f t="shared" si="97"/>
        <v>0</v>
      </c>
      <c r="H266" s="77">
        <f t="shared" si="97"/>
        <v>0</v>
      </c>
      <c r="I266" s="77">
        <f t="shared" si="97"/>
        <v>0</v>
      </c>
      <c r="J266" s="77">
        <f t="shared" si="97"/>
        <v>0</v>
      </c>
      <c r="K266" s="77">
        <f t="shared" si="97"/>
        <v>0</v>
      </c>
      <c r="L266" s="77">
        <f t="shared" si="97"/>
        <v>0</v>
      </c>
      <c r="M266" s="77">
        <f t="shared" si="97"/>
        <v>0</v>
      </c>
      <c r="N266" s="77">
        <f t="shared" si="97"/>
        <v>0</v>
      </c>
      <c r="O266" s="77">
        <f t="shared" si="97"/>
        <v>0</v>
      </c>
      <c r="P266" s="77">
        <f t="shared" si="97"/>
        <v>0</v>
      </c>
      <c r="Q266" s="77">
        <f t="shared" si="97"/>
        <v>0</v>
      </c>
      <c r="R266" s="77">
        <f t="shared" si="97"/>
        <v>0</v>
      </c>
      <c r="S266" s="77">
        <f t="shared" si="97"/>
        <v>0</v>
      </c>
      <c r="T266" s="77">
        <f t="shared" si="97"/>
        <v>0</v>
      </c>
      <c r="U266" s="69" t="s">
        <v>14</v>
      </c>
      <c r="V266" s="69" t="s">
        <v>14</v>
      </c>
      <c r="W266" s="69" t="s">
        <v>14</v>
      </c>
      <c r="X266" s="69" t="s">
        <v>14</v>
      </c>
      <c r="Y266" s="69" t="s">
        <v>14</v>
      </c>
      <c r="Z266" s="69" t="s">
        <v>14</v>
      </c>
      <c r="AA266" s="69" t="s">
        <v>14</v>
      </c>
      <c r="AB266" s="69" t="s">
        <v>14</v>
      </c>
      <c r="AC266" s="69" t="s">
        <v>14</v>
      </c>
      <c r="AD266" s="69" t="s">
        <v>14</v>
      </c>
      <c r="AE266" s="69" t="s">
        <v>14</v>
      </c>
      <c r="AF266" s="69" t="s">
        <v>14</v>
      </c>
      <c r="AG266" s="69" t="s">
        <v>14</v>
      </c>
      <c r="AH266" s="69" t="s">
        <v>14</v>
      </c>
      <c r="AI266" s="69" t="s">
        <v>14</v>
      </c>
      <c r="AJ266" s="69" t="s">
        <v>14</v>
      </c>
      <c r="AK266" s="69" t="s">
        <v>14</v>
      </c>
      <c r="AL266" s="69" t="s">
        <v>14</v>
      </c>
      <c r="AM266" s="69" t="s">
        <v>14</v>
      </c>
      <c r="AN266" s="69" t="s">
        <v>14</v>
      </c>
      <c r="AO266" s="193"/>
    </row>
    <row r="267" spans="1:41" ht="30" x14ac:dyDescent="0.25">
      <c r="A267" s="315"/>
      <c r="B267" s="45" t="s">
        <v>102</v>
      </c>
      <c r="C267" s="77">
        <f>SUM(D267:T267)</f>
        <v>2314334448.4000001</v>
      </c>
      <c r="D267" s="77">
        <f>D190+D194+D198</f>
        <v>129254420</v>
      </c>
      <c r="E267" s="77">
        <f t="shared" si="97"/>
        <v>127190971</v>
      </c>
      <c r="F267" s="77">
        <f t="shared" si="97"/>
        <v>138122417.40000001</v>
      </c>
      <c r="G267" s="77">
        <f t="shared" si="97"/>
        <v>137529560</v>
      </c>
      <c r="H267" s="77">
        <f t="shared" si="97"/>
        <v>137095160</v>
      </c>
      <c r="I267" s="77">
        <f t="shared" si="97"/>
        <v>137095160</v>
      </c>
      <c r="J267" s="77">
        <f t="shared" si="97"/>
        <v>137095160</v>
      </c>
      <c r="K267" s="77">
        <f t="shared" si="97"/>
        <v>137095160</v>
      </c>
      <c r="L267" s="77">
        <f t="shared" si="97"/>
        <v>137095160</v>
      </c>
      <c r="M267" s="77">
        <f t="shared" si="97"/>
        <v>137095160</v>
      </c>
      <c r="N267" s="77">
        <f t="shared" si="97"/>
        <v>137095160</v>
      </c>
      <c r="O267" s="77">
        <f t="shared" si="97"/>
        <v>137095160</v>
      </c>
      <c r="P267" s="77">
        <f t="shared" si="97"/>
        <v>137095160</v>
      </c>
      <c r="Q267" s="77">
        <f t="shared" si="97"/>
        <v>137095160</v>
      </c>
      <c r="R267" s="77">
        <f t="shared" si="97"/>
        <v>137095160</v>
      </c>
      <c r="S267" s="77">
        <f t="shared" si="97"/>
        <v>137095160</v>
      </c>
      <c r="T267" s="77">
        <f t="shared" si="97"/>
        <v>137095160</v>
      </c>
      <c r="U267" s="69" t="s">
        <v>14</v>
      </c>
      <c r="V267" s="69" t="s">
        <v>14</v>
      </c>
      <c r="W267" s="69" t="s">
        <v>14</v>
      </c>
      <c r="X267" s="69" t="s">
        <v>14</v>
      </c>
      <c r="Y267" s="69" t="s">
        <v>14</v>
      </c>
      <c r="Z267" s="69" t="s">
        <v>14</v>
      </c>
      <c r="AA267" s="69" t="s">
        <v>14</v>
      </c>
      <c r="AB267" s="69" t="s">
        <v>14</v>
      </c>
      <c r="AC267" s="69" t="s">
        <v>14</v>
      </c>
      <c r="AD267" s="69" t="s">
        <v>14</v>
      </c>
      <c r="AE267" s="69" t="s">
        <v>14</v>
      </c>
      <c r="AF267" s="69" t="s">
        <v>14</v>
      </c>
      <c r="AG267" s="69" t="s">
        <v>14</v>
      </c>
      <c r="AH267" s="69" t="s">
        <v>14</v>
      </c>
      <c r="AI267" s="69" t="s">
        <v>14</v>
      </c>
      <c r="AJ267" s="69" t="s">
        <v>14</v>
      </c>
      <c r="AK267" s="69" t="s">
        <v>14</v>
      </c>
      <c r="AL267" s="69" t="s">
        <v>14</v>
      </c>
      <c r="AM267" s="69" t="s">
        <v>14</v>
      </c>
      <c r="AN267" s="69" t="s">
        <v>14</v>
      </c>
      <c r="AO267" s="193"/>
    </row>
    <row r="268" spans="1:41" hidden="1" x14ac:dyDescent="0.25">
      <c r="A268" s="315" t="s">
        <v>196</v>
      </c>
      <c r="B268" s="45" t="s">
        <v>97</v>
      </c>
      <c r="C268" s="216">
        <f>SUM(C269:C271)</f>
        <v>0</v>
      </c>
      <c r="D268" s="128"/>
      <c r="E268" s="128"/>
      <c r="F268" s="128"/>
      <c r="G268" s="128">
        <f>G271</f>
        <v>0</v>
      </c>
      <c r="H268" s="128"/>
      <c r="I268" s="128">
        <f>I271</f>
        <v>0</v>
      </c>
      <c r="J268" s="128"/>
      <c r="K268" s="128">
        <f>K271</f>
        <v>0</v>
      </c>
      <c r="L268" s="128"/>
      <c r="M268" s="128">
        <f>M271</f>
        <v>0</v>
      </c>
      <c r="N268" s="128"/>
      <c r="O268" s="128">
        <f>O271</f>
        <v>0</v>
      </c>
      <c r="P268" s="128"/>
      <c r="Q268" s="128">
        <f>Q271</f>
        <v>0</v>
      </c>
      <c r="R268" s="128"/>
      <c r="S268" s="128">
        <f>S271</f>
        <v>0</v>
      </c>
      <c r="T268" s="128"/>
      <c r="U268" s="69" t="s">
        <v>14</v>
      </c>
      <c r="V268" s="69" t="s">
        <v>14</v>
      </c>
      <c r="W268" s="69" t="s">
        <v>14</v>
      </c>
      <c r="X268" s="69" t="s">
        <v>14</v>
      </c>
      <c r="Y268" s="69" t="s">
        <v>14</v>
      </c>
      <c r="Z268" s="69" t="s">
        <v>14</v>
      </c>
      <c r="AA268" s="69" t="s">
        <v>14</v>
      </c>
      <c r="AB268" s="69" t="s">
        <v>14</v>
      </c>
      <c r="AC268" s="69" t="s">
        <v>14</v>
      </c>
      <c r="AD268" s="69" t="s">
        <v>14</v>
      </c>
      <c r="AE268" s="69" t="s">
        <v>14</v>
      </c>
      <c r="AF268" s="69" t="s">
        <v>14</v>
      </c>
      <c r="AG268" s="69" t="s">
        <v>14</v>
      </c>
      <c r="AH268" s="69" t="s">
        <v>14</v>
      </c>
      <c r="AI268" s="69" t="s">
        <v>14</v>
      </c>
      <c r="AJ268" s="69" t="s">
        <v>14</v>
      </c>
      <c r="AK268" s="69" t="s">
        <v>14</v>
      </c>
      <c r="AL268" s="69" t="s">
        <v>14</v>
      </c>
      <c r="AM268" s="69" t="s">
        <v>14</v>
      </c>
      <c r="AN268" s="69" t="s">
        <v>14</v>
      </c>
      <c r="AO268" s="193"/>
    </row>
    <row r="269" spans="1:41" ht="60" hidden="1" x14ac:dyDescent="0.25">
      <c r="A269" s="315"/>
      <c r="B269" s="45" t="s">
        <v>31</v>
      </c>
      <c r="C269" s="216">
        <f>SUM(D269:T269)</f>
        <v>0</v>
      </c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69" t="s">
        <v>14</v>
      </c>
      <c r="V269" s="69" t="s">
        <v>14</v>
      </c>
      <c r="W269" s="69" t="s">
        <v>14</v>
      </c>
      <c r="X269" s="69" t="s">
        <v>14</v>
      </c>
      <c r="Y269" s="69" t="s">
        <v>14</v>
      </c>
      <c r="Z269" s="69" t="s">
        <v>14</v>
      </c>
      <c r="AA269" s="69" t="s">
        <v>14</v>
      </c>
      <c r="AB269" s="69" t="s">
        <v>14</v>
      </c>
      <c r="AC269" s="69" t="s">
        <v>14</v>
      </c>
      <c r="AD269" s="69" t="s">
        <v>14</v>
      </c>
      <c r="AE269" s="69" t="s">
        <v>14</v>
      </c>
      <c r="AF269" s="69" t="s">
        <v>14</v>
      </c>
      <c r="AG269" s="69" t="s">
        <v>14</v>
      </c>
      <c r="AH269" s="69" t="s">
        <v>14</v>
      </c>
      <c r="AI269" s="69" t="s">
        <v>14</v>
      </c>
      <c r="AJ269" s="69" t="s">
        <v>14</v>
      </c>
      <c r="AK269" s="69" t="s">
        <v>14</v>
      </c>
      <c r="AL269" s="69" t="s">
        <v>14</v>
      </c>
      <c r="AM269" s="69" t="s">
        <v>14</v>
      </c>
      <c r="AN269" s="69" t="s">
        <v>14</v>
      </c>
      <c r="AO269" s="193"/>
    </row>
    <row r="270" spans="1:41" ht="60" hidden="1" x14ac:dyDescent="0.25">
      <c r="A270" s="315"/>
      <c r="B270" s="73" t="s">
        <v>20</v>
      </c>
      <c r="C270" s="216">
        <f>SUM(D270:T270)</f>
        <v>0</v>
      </c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69" t="s">
        <v>14</v>
      </c>
      <c r="V270" s="69" t="s">
        <v>14</v>
      </c>
      <c r="W270" s="69" t="s">
        <v>14</v>
      </c>
      <c r="X270" s="69" t="s">
        <v>14</v>
      </c>
      <c r="Y270" s="69" t="s">
        <v>14</v>
      </c>
      <c r="Z270" s="69" t="s">
        <v>14</v>
      </c>
      <c r="AA270" s="69" t="s">
        <v>14</v>
      </c>
      <c r="AB270" s="69" t="s">
        <v>14</v>
      </c>
      <c r="AC270" s="69" t="s">
        <v>14</v>
      </c>
      <c r="AD270" s="69" t="s">
        <v>14</v>
      </c>
      <c r="AE270" s="69" t="s">
        <v>14</v>
      </c>
      <c r="AF270" s="69" t="s">
        <v>14</v>
      </c>
      <c r="AG270" s="69" t="s">
        <v>14</v>
      </c>
      <c r="AH270" s="69" t="s">
        <v>14</v>
      </c>
      <c r="AI270" s="69" t="s">
        <v>14</v>
      </c>
      <c r="AJ270" s="69" t="s">
        <v>14</v>
      </c>
      <c r="AK270" s="69" t="s">
        <v>14</v>
      </c>
      <c r="AL270" s="69" t="s">
        <v>14</v>
      </c>
      <c r="AM270" s="69" t="s">
        <v>14</v>
      </c>
      <c r="AN270" s="69" t="s">
        <v>14</v>
      </c>
      <c r="AO270" s="193"/>
    </row>
    <row r="271" spans="1:41" ht="30" hidden="1" x14ac:dyDescent="0.25">
      <c r="A271" s="315"/>
      <c r="B271" s="45" t="s">
        <v>15</v>
      </c>
      <c r="C271" s="216">
        <f>SUM(D271:T271)</f>
        <v>0</v>
      </c>
      <c r="D271" s="128" t="str">
        <f>D106</f>
        <v>-</v>
      </c>
      <c r="E271" s="128" t="str">
        <f t="shared" ref="E271:T271" si="98">E106</f>
        <v>-</v>
      </c>
      <c r="F271" s="128" t="str">
        <f t="shared" si="98"/>
        <v>-</v>
      </c>
      <c r="G271" s="217">
        <f>G106</f>
        <v>0</v>
      </c>
      <c r="H271" s="128" t="str">
        <f t="shared" si="98"/>
        <v>-</v>
      </c>
      <c r="I271" s="128">
        <f t="shared" si="98"/>
        <v>0</v>
      </c>
      <c r="J271" s="128" t="str">
        <f t="shared" si="98"/>
        <v>-</v>
      </c>
      <c r="K271" s="128">
        <f t="shared" si="98"/>
        <v>0</v>
      </c>
      <c r="L271" s="128" t="str">
        <f t="shared" si="98"/>
        <v>-</v>
      </c>
      <c r="M271" s="128">
        <f t="shared" si="98"/>
        <v>0</v>
      </c>
      <c r="N271" s="128" t="str">
        <f t="shared" si="98"/>
        <v>-</v>
      </c>
      <c r="O271" s="128">
        <f t="shared" si="98"/>
        <v>0</v>
      </c>
      <c r="P271" s="128" t="str">
        <f t="shared" si="98"/>
        <v>-</v>
      </c>
      <c r="Q271" s="128">
        <f t="shared" si="98"/>
        <v>0</v>
      </c>
      <c r="R271" s="128" t="str">
        <f t="shared" si="98"/>
        <v>-</v>
      </c>
      <c r="S271" s="128">
        <f t="shared" si="98"/>
        <v>0</v>
      </c>
      <c r="T271" s="128" t="str">
        <f t="shared" si="98"/>
        <v>-</v>
      </c>
      <c r="U271" s="69" t="s">
        <v>14</v>
      </c>
      <c r="V271" s="69" t="s">
        <v>14</v>
      </c>
      <c r="W271" s="69" t="s">
        <v>14</v>
      </c>
      <c r="X271" s="69" t="s">
        <v>14</v>
      </c>
      <c r="Y271" s="69" t="s">
        <v>14</v>
      </c>
      <c r="Z271" s="69" t="s">
        <v>14</v>
      </c>
      <c r="AA271" s="69" t="s">
        <v>14</v>
      </c>
      <c r="AB271" s="69" t="s">
        <v>14</v>
      </c>
      <c r="AC271" s="69" t="s">
        <v>14</v>
      </c>
      <c r="AD271" s="69" t="s">
        <v>14</v>
      </c>
      <c r="AE271" s="69" t="s">
        <v>14</v>
      </c>
      <c r="AF271" s="69" t="s">
        <v>14</v>
      </c>
      <c r="AG271" s="69" t="s">
        <v>14</v>
      </c>
      <c r="AH271" s="69" t="s">
        <v>14</v>
      </c>
      <c r="AI271" s="69" t="s">
        <v>14</v>
      </c>
      <c r="AJ271" s="69" t="s">
        <v>14</v>
      </c>
      <c r="AK271" s="69" t="s">
        <v>14</v>
      </c>
      <c r="AL271" s="69" t="s">
        <v>14</v>
      </c>
      <c r="AM271" s="69" t="s">
        <v>14</v>
      </c>
      <c r="AN271" s="69" t="s">
        <v>14</v>
      </c>
      <c r="AO271" s="193"/>
    </row>
    <row r="279" spans="4:40" s="52" customFormat="1" x14ac:dyDescent="0.25">
      <c r="H279" s="52" t="s">
        <v>390</v>
      </c>
      <c r="U279" s="51"/>
      <c r="V279" s="54"/>
      <c r="AN279" s="190"/>
    </row>
    <row r="280" spans="4:40" s="52" customFormat="1" x14ac:dyDescent="0.25">
      <c r="D280" s="52" t="b">
        <f>E280=E203</f>
        <v>1</v>
      </c>
      <c r="E280" s="129">
        <f>E281+E282+E283</f>
        <v>1226155655</v>
      </c>
      <c r="F280" s="129">
        <f>F281+F282+F283</f>
        <v>1300108849.0699999</v>
      </c>
      <c r="G280" s="52" t="b">
        <f>F280=F203</f>
        <v>1</v>
      </c>
      <c r="H280" s="218">
        <f>'[1]Раздел 3'!E272</f>
        <v>1226155655</v>
      </c>
      <c r="I280" s="129">
        <f>F203</f>
        <v>1300108849.0699999</v>
      </c>
      <c r="J280" s="52" t="b">
        <f>F280=I280</f>
        <v>1</v>
      </c>
      <c r="K280" s="129">
        <f>F280-F203</f>
        <v>0</v>
      </c>
      <c r="U280" s="51"/>
      <c r="V280" s="54"/>
      <c r="AN280" s="190"/>
    </row>
    <row r="281" spans="4:40" s="52" customFormat="1" x14ac:dyDescent="0.25">
      <c r="D281" s="52" t="b">
        <f>E281=E204</f>
        <v>1</v>
      </c>
      <c r="E281" s="129">
        <f>E221+E225+E229+E233+E261</f>
        <v>19317100</v>
      </c>
      <c r="F281" s="129">
        <f>F221+F225+F229+F233+F261</f>
        <v>19255700</v>
      </c>
      <c r="G281" s="52" t="b">
        <f>F281=F204</f>
        <v>1</v>
      </c>
      <c r="H281" s="218">
        <f>'[1]Раздел 3'!E273</f>
        <v>19317100</v>
      </c>
      <c r="I281" s="129">
        <f>F204</f>
        <v>19255700</v>
      </c>
      <c r="J281" s="52" t="b">
        <f>F281=I281</f>
        <v>1</v>
      </c>
      <c r="K281" s="129">
        <f>F281-F204</f>
        <v>0</v>
      </c>
      <c r="U281" s="51"/>
      <c r="V281" s="54"/>
      <c r="AN281" s="190"/>
    </row>
    <row r="282" spans="4:40" s="52" customFormat="1" x14ac:dyDescent="0.25">
      <c r="D282" s="52" t="b">
        <f>E282=E205</f>
        <v>1</v>
      </c>
      <c r="E282" s="129">
        <f>E266+E262+E234+E230+E226+E222+E210+E218</f>
        <v>141240833</v>
      </c>
      <c r="F282" s="129">
        <f>F266+F262+F234+F230+F226+F222+F210</f>
        <v>123698571.69</v>
      </c>
      <c r="G282" s="52" t="b">
        <f>F282=F205</f>
        <v>1</v>
      </c>
      <c r="H282" s="218">
        <f>'[1]Раздел 3'!E274</f>
        <v>141240833</v>
      </c>
      <c r="I282" s="129">
        <f>F205</f>
        <v>123698571.69</v>
      </c>
      <c r="J282" s="52" t="b">
        <f>F282=I282</f>
        <v>1</v>
      </c>
      <c r="K282" s="129">
        <f>F282-F205</f>
        <v>0</v>
      </c>
      <c r="U282" s="51"/>
      <c r="V282" s="54"/>
      <c r="AN282" s="190"/>
    </row>
    <row r="283" spans="4:40" s="52" customFormat="1" x14ac:dyDescent="0.25">
      <c r="D283" s="52" t="b">
        <f>E283=E206</f>
        <v>1</v>
      </c>
      <c r="E283" s="129">
        <f>E267+E263+E259+E255+E251+E247+E243+E239+E235+E231+E227+E223+E215+E211+E219</f>
        <v>1065597722</v>
      </c>
      <c r="F283" s="129">
        <f>F267+F263+F259+F255+F251+F247+F243+F239+F235+F231+F227+F223+F215+F211+F219</f>
        <v>1157154577.3800001</v>
      </c>
      <c r="G283" s="52" t="b">
        <f>F283=F206</f>
        <v>1</v>
      </c>
      <c r="H283" s="218">
        <f>'[1]Раздел 3'!E275</f>
        <v>1065597722</v>
      </c>
      <c r="I283" s="129">
        <f>F206</f>
        <v>1157154577.3800001</v>
      </c>
      <c r="J283" s="52" t="b">
        <f>F283=I283</f>
        <v>1</v>
      </c>
      <c r="K283" s="129">
        <f>F283-F206</f>
        <v>0</v>
      </c>
      <c r="U283" s="51"/>
      <c r="V283" s="54"/>
      <c r="AN283" s="190"/>
    </row>
    <row r="284" spans="4:40" s="52" customFormat="1" x14ac:dyDescent="0.25">
      <c r="H284" s="219"/>
      <c r="I284" s="219"/>
      <c r="U284" s="51"/>
      <c r="V284" s="54"/>
      <c r="AN284" s="190"/>
    </row>
    <row r="285" spans="4:40" s="52" customFormat="1" x14ac:dyDescent="0.25">
      <c r="H285" s="219"/>
      <c r="I285" s="219"/>
      <c r="U285" s="51"/>
      <c r="V285" s="54"/>
      <c r="AN285" s="190"/>
    </row>
    <row r="286" spans="4:40" s="52" customFormat="1" x14ac:dyDescent="0.25">
      <c r="G286" s="220">
        <f>F116</f>
        <v>596511037.13999999</v>
      </c>
      <c r="H286" s="129">
        <f>'[1]Раздел 3'!$F$108</f>
        <v>596868276.25</v>
      </c>
      <c r="I286" s="129">
        <f>I283-'[2]на 2016-НА ПЕЧАТЬ'!$I$283</f>
        <v>1130806.8899999999</v>
      </c>
      <c r="K286" s="129">
        <f>G286-H286</f>
        <v>-357239.11</v>
      </c>
      <c r="U286" s="51"/>
      <c r="V286" s="54"/>
      <c r="AN286" s="190"/>
    </row>
    <row r="287" spans="4:40" s="52" customFormat="1" x14ac:dyDescent="0.25">
      <c r="E287" s="129"/>
      <c r="F287" s="129"/>
      <c r="G287" s="220">
        <f>F185</f>
        <v>422521122.83999997</v>
      </c>
      <c r="H287" s="129">
        <f>'[1]Раздел 3'!$F$177</f>
        <v>421033076.83999997</v>
      </c>
      <c r="U287" s="51"/>
      <c r="V287" s="54"/>
      <c r="AN287" s="190"/>
    </row>
    <row r="288" spans="4:40" s="52" customFormat="1" x14ac:dyDescent="0.25">
      <c r="E288" s="129"/>
      <c r="F288" s="129"/>
      <c r="G288" s="220">
        <f>F202</f>
        <v>138122417.40000001</v>
      </c>
      <c r="H288" s="129">
        <f>'[1]Раздел 3'!$F$194</f>
        <v>138122417.40000001</v>
      </c>
      <c r="U288" s="51"/>
      <c r="V288" s="54"/>
      <c r="AN288" s="190"/>
    </row>
    <row r="289" spans="5:40" s="52" customFormat="1" x14ac:dyDescent="0.25">
      <c r="E289" s="129"/>
      <c r="F289" s="129"/>
      <c r="G289" s="220">
        <f>G286+G287+G288</f>
        <v>1157154577.3800001</v>
      </c>
      <c r="H289" s="220">
        <f>H286+H287+H288</f>
        <v>1156023770.49</v>
      </c>
      <c r="U289" s="51"/>
      <c r="V289" s="54"/>
      <c r="AN289" s="190"/>
    </row>
    <row r="290" spans="5:40" s="52" customFormat="1" x14ac:dyDescent="0.25">
      <c r="E290" s="129"/>
      <c r="F290" s="129"/>
      <c r="U290" s="51"/>
      <c r="V290" s="54"/>
      <c r="AN290" s="190"/>
    </row>
    <row r="291" spans="5:40" s="52" customFormat="1" x14ac:dyDescent="0.25">
      <c r="E291" s="129"/>
      <c r="F291" s="129"/>
      <c r="U291" s="51"/>
      <c r="V291" s="54"/>
      <c r="AN291" s="190"/>
    </row>
  </sheetData>
  <autoFilter ref="A10:BB267"/>
  <mergeCells count="668">
    <mergeCell ref="AJ1:AN3"/>
    <mergeCell ref="A5:AN5"/>
    <mergeCell ref="A6:AN6"/>
    <mergeCell ref="A7:AN7"/>
    <mergeCell ref="A9:A10"/>
    <mergeCell ref="B9:B10"/>
    <mergeCell ref="C9:C10"/>
    <mergeCell ref="D9:T9"/>
    <mergeCell ref="U9:U10"/>
    <mergeCell ref="V9:V10"/>
    <mergeCell ref="W9:AM9"/>
    <mergeCell ref="AN9:AN10"/>
    <mergeCell ref="A14:AN14"/>
    <mergeCell ref="A15:A18"/>
    <mergeCell ref="U15:U18"/>
    <mergeCell ref="V15:V18"/>
    <mergeCell ref="W15:W18"/>
    <mergeCell ref="X15:X18"/>
    <mergeCell ref="Y15:Y18"/>
    <mergeCell ref="Z15:Z18"/>
    <mergeCell ref="AA15:AA18"/>
    <mergeCell ref="AB15:AB18"/>
    <mergeCell ref="AC15:AC18"/>
    <mergeCell ref="AD15:AD18"/>
    <mergeCell ref="AE15:AE18"/>
    <mergeCell ref="AF15:AF18"/>
    <mergeCell ref="AG15:AG18"/>
    <mergeCell ref="AH15:AH18"/>
    <mergeCell ref="AI15:AI18"/>
    <mergeCell ref="AJ15:AJ18"/>
    <mergeCell ref="AK15:AK18"/>
    <mergeCell ref="AL15:AL18"/>
    <mergeCell ref="AM15:AM18"/>
    <mergeCell ref="AN15:AN18"/>
    <mergeCell ref="A19:A22"/>
    <mergeCell ref="U19:U22"/>
    <mergeCell ref="V19:V22"/>
    <mergeCell ref="W19:W22"/>
    <mergeCell ref="X19:X22"/>
    <mergeCell ref="Y19:Y22"/>
    <mergeCell ref="Z19:Z22"/>
    <mergeCell ref="AA19:AA22"/>
    <mergeCell ref="AB19:AB22"/>
    <mergeCell ref="AC19:AC22"/>
    <mergeCell ref="AD19:AD22"/>
    <mergeCell ref="AE19:AE22"/>
    <mergeCell ref="AF19:AF22"/>
    <mergeCell ref="AG19:AG22"/>
    <mergeCell ref="AH19:AH22"/>
    <mergeCell ref="AI19:AI22"/>
    <mergeCell ref="AJ19:AJ22"/>
    <mergeCell ref="AK19:AK22"/>
    <mergeCell ref="AL19:AL22"/>
    <mergeCell ref="AM19:AM22"/>
    <mergeCell ref="AN19:AN22"/>
    <mergeCell ref="A23:A26"/>
    <mergeCell ref="U23:U26"/>
    <mergeCell ref="V25:V26"/>
    <mergeCell ref="A27:A28"/>
    <mergeCell ref="B27:B28"/>
    <mergeCell ref="C27:C28"/>
    <mergeCell ref="D27:D28"/>
    <mergeCell ref="E27:E28"/>
    <mergeCell ref="F27:F28"/>
    <mergeCell ref="P27:P28"/>
    <mergeCell ref="Q27:Q28"/>
    <mergeCell ref="R27:R28"/>
    <mergeCell ref="G27:G28"/>
    <mergeCell ref="H27:H28"/>
    <mergeCell ref="I27:I28"/>
    <mergeCell ref="J27:J28"/>
    <mergeCell ref="K27:K28"/>
    <mergeCell ref="L27:L28"/>
    <mergeCell ref="S27:S28"/>
    <mergeCell ref="T27:T28"/>
    <mergeCell ref="U27:U28"/>
    <mergeCell ref="A29:A30"/>
    <mergeCell ref="U29:U30"/>
    <mergeCell ref="A31:A34"/>
    <mergeCell ref="U31:U34"/>
    <mergeCell ref="M27:M28"/>
    <mergeCell ref="N27:N28"/>
    <mergeCell ref="O27:O28"/>
    <mergeCell ref="V31:V34"/>
    <mergeCell ref="W31:W34"/>
    <mergeCell ref="X31:X34"/>
    <mergeCell ref="Y31:Y34"/>
    <mergeCell ref="Z31:Z34"/>
    <mergeCell ref="AA31:AA34"/>
    <mergeCell ref="AB31:AB34"/>
    <mergeCell ref="AM31:AM34"/>
    <mergeCell ref="AN31:AN34"/>
    <mergeCell ref="A36:A37"/>
    <mergeCell ref="B36:B37"/>
    <mergeCell ref="C36:C37"/>
    <mergeCell ref="D36:D37"/>
    <mergeCell ref="E36:E37"/>
    <mergeCell ref="F36:F37"/>
    <mergeCell ref="G36:G37"/>
    <mergeCell ref="R36:R37"/>
    <mergeCell ref="S36:S37"/>
    <mergeCell ref="H36:H37"/>
    <mergeCell ref="I36:I37"/>
    <mergeCell ref="J36:J37"/>
    <mergeCell ref="K36:K37"/>
    <mergeCell ref="L36:L37"/>
    <mergeCell ref="M36:M37"/>
    <mergeCell ref="T36:T37"/>
    <mergeCell ref="U36:U37"/>
    <mergeCell ref="AO42:AV42"/>
    <mergeCell ref="AO43:AV44"/>
    <mergeCell ref="AO45:AV45"/>
    <mergeCell ref="A38:A41"/>
    <mergeCell ref="U38:U41"/>
    <mergeCell ref="A42:A45"/>
    <mergeCell ref="U42:U45"/>
    <mergeCell ref="N36:N37"/>
    <mergeCell ref="O36:O37"/>
    <mergeCell ref="P36:P37"/>
    <mergeCell ref="Q36:Q37"/>
    <mergeCell ref="V42:V45"/>
    <mergeCell ref="W42:W45"/>
    <mergeCell ref="X42:X45"/>
    <mergeCell ref="Y42:Y45"/>
    <mergeCell ref="Z42:Z45"/>
    <mergeCell ref="AA42:AA45"/>
    <mergeCell ref="AB42:AB45"/>
    <mergeCell ref="AM42:AM45"/>
    <mergeCell ref="AN42:AN45"/>
    <mergeCell ref="AM46:AM47"/>
    <mergeCell ref="AN46:AN47"/>
    <mergeCell ref="AN48:AN49"/>
    <mergeCell ref="A50:A53"/>
    <mergeCell ref="V50:V51"/>
    <mergeCell ref="A54:A57"/>
    <mergeCell ref="U54:U55"/>
    <mergeCell ref="AG46:AG47"/>
    <mergeCell ref="AH46:AH47"/>
    <mergeCell ref="AI46:AI47"/>
    <mergeCell ref="U46:U47"/>
    <mergeCell ref="V46:V47"/>
    <mergeCell ref="W46:W47"/>
    <mergeCell ref="X46:X47"/>
    <mergeCell ref="Y46:Y47"/>
    <mergeCell ref="Z46:Z47"/>
    <mergeCell ref="AJ46:AJ47"/>
    <mergeCell ref="AK46:AK47"/>
    <mergeCell ref="AL46:AL47"/>
    <mergeCell ref="AA46:AA47"/>
    <mergeCell ref="AB46:AB47"/>
    <mergeCell ref="AC46:AC47"/>
    <mergeCell ref="AD46:AD47"/>
    <mergeCell ref="AE46:AE47"/>
    <mergeCell ref="AF46:AF47"/>
    <mergeCell ref="A58:A61"/>
    <mergeCell ref="U58:U61"/>
    <mergeCell ref="V58:V61"/>
    <mergeCell ref="W58:W61"/>
    <mergeCell ref="X58:X61"/>
    <mergeCell ref="Y58:Y61"/>
    <mergeCell ref="Z58:Z61"/>
    <mergeCell ref="AA58:AA61"/>
    <mergeCell ref="AB58:AB61"/>
    <mergeCell ref="AC58:AC61"/>
    <mergeCell ref="AD58:AD61"/>
    <mergeCell ref="AE58:AE61"/>
    <mergeCell ref="AF58:AF61"/>
    <mergeCell ref="AG58:AG61"/>
    <mergeCell ref="AH58:AH61"/>
    <mergeCell ref="AI58:AI61"/>
    <mergeCell ref="AJ58:AJ61"/>
    <mergeCell ref="AK58:AK61"/>
    <mergeCell ref="AL58:AL61"/>
    <mergeCell ref="AM58:AM61"/>
    <mergeCell ref="AN58:AN61"/>
    <mergeCell ref="AO58:AO61"/>
    <mergeCell ref="AP58:AP61"/>
    <mergeCell ref="AQ58:AQ61"/>
    <mergeCell ref="AR58:AR61"/>
    <mergeCell ref="AS58:AS61"/>
    <mergeCell ref="AT58:AT61"/>
    <mergeCell ref="A62:A63"/>
    <mergeCell ref="U62:U66"/>
    <mergeCell ref="V62:V65"/>
    <mergeCell ref="W62:W65"/>
    <mergeCell ref="X62:X65"/>
    <mergeCell ref="Y62:Y65"/>
    <mergeCell ref="Z62:Z65"/>
    <mergeCell ref="AA62:AA65"/>
    <mergeCell ref="AB62:AB65"/>
    <mergeCell ref="AC62:AC65"/>
    <mergeCell ref="AD62:AD65"/>
    <mergeCell ref="AE62:AE65"/>
    <mergeCell ref="AF62:AF65"/>
    <mergeCell ref="AG62:AG65"/>
    <mergeCell ref="AH62:AH65"/>
    <mergeCell ref="AI62:AI65"/>
    <mergeCell ref="AJ62:AJ65"/>
    <mergeCell ref="AK62:AK65"/>
    <mergeCell ref="AL62:AL65"/>
    <mergeCell ref="AM62:AM65"/>
    <mergeCell ref="AN62:AN65"/>
    <mergeCell ref="AO62:AO65"/>
    <mergeCell ref="AP62:AP65"/>
    <mergeCell ref="AQ62:AQ65"/>
    <mergeCell ref="AR62:AR65"/>
    <mergeCell ref="AS62:AS65"/>
    <mergeCell ref="AT62:AT65"/>
    <mergeCell ref="D70:D73"/>
    <mergeCell ref="E70:E73"/>
    <mergeCell ref="F70:F73"/>
    <mergeCell ref="G70:G73"/>
    <mergeCell ref="H70:H73"/>
    <mergeCell ref="I70:I73"/>
    <mergeCell ref="J70:J73"/>
    <mergeCell ref="T70:T73"/>
    <mergeCell ref="A76:A78"/>
    <mergeCell ref="AD80:AD83"/>
    <mergeCell ref="AE80:AE83"/>
    <mergeCell ref="AF80:AF83"/>
    <mergeCell ref="AG80:AG83"/>
    <mergeCell ref="AH80:AH83"/>
    <mergeCell ref="AI80:AI83"/>
    <mergeCell ref="AJ80:AJ83"/>
    <mergeCell ref="U76:U78"/>
    <mergeCell ref="A80:A83"/>
    <mergeCell ref="U80:U83"/>
    <mergeCell ref="V80:V83"/>
    <mergeCell ref="W80:W83"/>
    <mergeCell ref="X80:X83"/>
    <mergeCell ref="Y80:Y83"/>
    <mergeCell ref="Z80:Z83"/>
    <mergeCell ref="AA80:AA83"/>
    <mergeCell ref="AK80:AK83"/>
    <mergeCell ref="AL80:AL83"/>
    <mergeCell ref="AM80:AM83"/>
    <mergeCell ref="AN80:AN83"/>
    <mergeCell ref="A84:A87"/>
    <mergeCell ref="B84:B87"/>
    <mergeCell ref="C84:C87"/>
    <mergeCell ref="D84:D87"/>
    <mergeCell ref="E84:E87"/>
    <mergeCell ref="O84:O87"/>
    <mergeCell ref="P84:P87"/>
    <mergeCell ref="Q84:Q87"/>
    <mergeCell ref="F84:F87"/>
    <mergeCell ref="G84:G87"/>
    <mergeCell ref="H84:H87"/>
    <mergeCell ref="I84:I87"/>
    <mergeCell ref="J84:J87"/>
    <mergeCell ref="K84:K87"/>
    <mergeCell ref="R84:R87"/>
    <mergeCell ref="S84:S87"/>
    <mergeCell ref="T84:T87"/>
    <mergeCell ref="U85:U87"/>
    <mergeCell ref="AB80:AB83"/>
    <mergeCell ref="AC80:AC83"/>
    <mergeCell ref="AO85:AZ86"/>
    <mergeCell ref="A88:A89"/>
    <mergeCell ref="U88:U89"/>
    <mergeCell ref="L84:L87"/>
    <mergeCell ref="M84:M87"/>
    <mergeCell ref="N84:N87"/>
    <mergeCell ref="A91:A94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M91:AM92"/>
    <mergeCell ref="AN91:AN92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M93:AM94"/>
    <mergeCell ref="AN93:AN94"/>
    <mergeCell ref="U95:U98"/>
    <mergeCell ref="V95:V98"/>
    <mergeCell ref="W95:W98"/>
    <mergeCell ref="X95:X98"/>
    <mergeCell ref="Y95:Y98"/>
    <mergeCell ref="Z95:Z98"/>
    <mergeCell ref="AA95:AA98"/>
    <mergeCell ref="AB95:AB98"/>
    <mergeCell ref="AL91:AL92"/>
    <mergeCell ref="AM95:AM98"/>
    <mergeCell ref="AN95:AN98"/>
    <mergeCell ref="A99:A102"/>
    <mergeCell ref="U99:U102"/>
    <mergeCell ref="V99:V102"/>
    <mergeCell ref="W99:W102"/>
    <mergeCell ref="X99:X102"/>
    <mergeCell ref="Y99:Y102"/>
    <mergeCell ref="Z99:Z102"/>
    <mergeCell ref="AA99:AA102"/>
    <mergeCell ref="AB99:AB102"/>
    <mergeCell ref="AC99:AC102"/>
    <mergeCell ref="AD99:AD102"/>
    <mergeCell ref="AE99:AE102"/>
    <mergeCell ref="AF99:AF102"/>
    <mergeCell ref="AG99:AG102"/>
    <mergeCell ref="AH99:AH102"/>
    <mergeCell ref="AI99:AI102"/>
    <mergeCell ref="AJ99:AJ102"/>
    <mergeCell ref="AK99:AK102"/>
    <mergeCell ref="AL99:AL102"/>
    <mergeCell ref="AM99:AM102"/>
    <mergeCell ref="AN99:AN102"/>
    <mergeCell ref="A95:A98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S103:S104"/>
    <mergeCell ref="T103:T104"/>
    <mergeCell ref="U103:U104"/>
    <mergeCell ref="A105:A106"/>
    <mergeCell ref="B105:B106"/>
    <mergeCell ref="U105:U106"/>
    <mergeCell ref="A107:A108"/>
    <mergeCell ref="B107:B108"/>
    <mergeCell ref="C107:C108"/>
    <mergeCell ref="D107:D108"/>
    <mergeCell ref="E107:E108"/>
    <mergeCell ref="P107:P108"/>
    <mergeCell ref="Q107:Q108"/>
    <mergeCell ref="F107:F108"/>
    <mergeCell ref="G107:G108"/>
    <mergeCell ref="H107:H108"/>
    <mergeCell ref="I107:I108"/>
    <mergeCell ref="J107:J108"/>
    <mergeCell ref="K107:K108"/>
    <mergeCell ref="R107:R108"/>
    <mergeCell ref="S107:S108"/>
    <mergeCell ref="T107:T108"/>
    <mergeCell ref="U107:U108"/>
    <mergeCell ref="J103:J104"/>
    <mergeCell ref="A109:A112"/>
    <mergeCell ref="U109:U112"/>
    <mergeCell ref="L107:L108"/>
    <mergeCell ref="M107:M108"/>
    <mergeCell ref="N107:N108"/>
    <mergeCell ref="O107:O108"/>
    <mergeCell ref="A113:A116"/>
    <mergeCell ref="A118:A121"/>
    <mergeCell ref="U118:U121"/>
    <mergeCell ref="AK118:AK121"/>
    <mergeCell ref="AL118:AL121"/>
    <mergeCell ref="AM118:AM121"/>
    <mergeCell ref="V118:V121"/>
    <mergeCell ref="W118:W121"/>
    <mergeCell ref="X118:X121"/>
    <mergeCell ref="Y118:Y121"/>
    <mergeCell ref="Z118:Z121"/>
    <mergeCell ref="AA118:AA121"/>
    <mergeCell ref="AB118:AB121"/>
    <mergeCell ref="AC118:AC121"/>
    <mergeCell ref="AD118:AD121"/>
    <mergeCell ref="AN118:AN121"/>
    <mergeCell ref="A122:A125"/>
    <mergeCell ref="U122:U129"/>
    <mergeCell ref="V122:V129"/>
    <mergeCell ref="W122:W129"/>
    <mergeCell ref="X122:X129"/>
    <mergeCell ref="Y122:Y129"/>
    <mergeCell ref="AJ122:AJ129"/>
    <mergeCell ref="AK122:AK129"/>
    <mergeCell ref="Z122:Z129"/>
    <mergeCell ref="AA122:AA129"/>
    <mergeCell ref="AB122:AB129"/>
    <mergeCell ref="AC122:AC129"/>
    <mergeCell ref="AD122:AD129"/>
    <mergeCell ref="AE122:AE129"/>
    <mergeCell ref="AL122:AL129"/>
    <mergeCell ref="AM122:AM129"/>
    <mergeCell ref="AN122:AN129"/>
    <mergeCell ref="AE118:AE121"/>
    <mergeCell ref="AF118:AF121"/>
    <mergeCell ref="AG118:AG121"/>
    <mergeCell ref="AH118:AH121"/>
    <mergeCell ref="AI118:AI121"/>
    <mergeCell ref="AJ118:AJ121"/>
    <mergeCell ref="AO122:AV126"/>
    <mergeCell ref="A126:A129"/>
    <mergeCell ref="AO127:AV127"/>
    <mergeCell ref="AF122:AF129"/>
    <mergeCell ref="AG122:AG129"/>
    <mergeCell ref="AH122:AH129"/>
    <mergeCell ref="AI122:AI129"/>
    <mergeCell ref="A130:A133"/>
    <mergeCell ref="U130:U137"/>
    <mergeCell ref="V130:V137"/>
    <mergeCell ref="W130:W137"/>
    <mergeCell ref="X130:X137"/>
    <mergeCell ref="Y130:Y137"/>
    <mergeCell ref="AJ130:AJ137"/>
    <mergeCell ref="AK130:AK137"/>
    <mergeCell ref="Z130:Z137"/>
    <mergeCell ref="AA130:AA137"/>
    <mergeCell ref="AB130:AB137"/>
    <mergeCell ref="AC130:AC137"/>
    <mergeCell ref="AD130:AD137"/>
    <mergeCell ref="AE130:AE137"/>
    <mergeCell ref="AL130:AL137"/>
    <mergeCell ref="AM130:AM137"/>
    <mergeCell ref="AN130:AN137"/>
    <mergeCell ref="AO130:AV134"/>
    <mergeCell ref="A134:A137"/>
    <mergeCell ref="AO135:AV135"/>
    <mergeCell ref="AF130:AF137"/>
    <mergeCell ref="AG130:AG137"/>
    <mergeCell ref="AH130:AH137"/>
    <mergeCell ref="AI130:AI137"/>
    <mergeCell ref="A138:A141"/>
    <mergeCell ref="U138:U145"/>
    <mergeCell ref="V138:V145"/>
    <mergeCell ref="W138:W145"/>
    <mergeCell ref="X138:X145"/>
    <mergeCell ref="Y138:Y145"/>
    <mergeCell ref="AJ138:AJ145"/>
    <mergeCell ref="AK138:AK145"/>
    <mergeCell ref="Z138:Z145"/>
    <mergeCell ref="AA138:AA145"/>
    <mergeCell ref="AB138:AB145"/>
    <mergeCell ref="AC138:AC145"/>
    <mergeCell ref="AD138:AD145"/>
    <mergeCell ref="AE138:AE145"/>
    <mergeCell ref="AL138:AL145"/>
    <mergeCell ref="AM138:AM145"/>
    <mergeCell ref="AN138:AN145"/>
    <mergeCell ref="AO138:AV142"/>
    <mergeCell ref="A142:A145"/>
    <mergeCell ref="AO143:AV143"/>
    <mergeCell ref="AF138:AF145"/>
    <mergeCell ref="AG138:AG145"/>
    <mergeCell ref="AH138:AH145"/>
    <mergeCell ref="AI138:AI145"/>
    <mergeCell ref="A146:A149"/>
    <mergeCell ref="U146:U151"/>
    <mergeCell ref="V146:V151"/>
    <mergeCell ref="W146:W151"/>
    <mergeCell ref="X146:X151"/>
    <mergeCell ref="AN146:AN151"/>
    <mergeCell ref="AO146:AV150"/>
    <mergeCell ref="A150:A151"/>
    <mergeCell ref="AO151:AV151"/>
    <mergeCell ref="AJ154:AJ161"/>
    <mergeCell ref="AK154:AK161"/>
    <mergeCell ref="A154:A157"/>
    <mergeCell ref="U154:U161"/>
    <mergeCell ref="V154:V161"/>
    <mergeCell ref="W154:W161"/>
    <mergeCell ref="X154:X161"/>
    <mergeCell ref="Y154:Y161"/>
    <mergeCell ref="Z154:Z161"/>
    <mergeCell ref="AA154:AA161"/>
    <mergeCell ref="AB154:AB161"/>
    <mergeCell ref="AL154:AL161"/>
    <mergeCell ref="AM154:AM161"/>
    <mergeCell ref="AN154:AN161"/>
    <mergeCell ref="AO155:AW161"/>
    <mergeCell ref="A158:A161"/>
    <mergeCell ref="A162:A165"/>
    <mergeCell ref="U162:U165"/>
    <mergeCell ref="V162:V165"/>
    <mergeCell ref="W162:W165"/>
    <mergeCell ref="X162:X165"/>
    <mergeCell ref="Y162:Y165"/>
    <mergeCell ref="Z162:Z165"/>
    <mergeCell ref="AA162:AA165"/>
    <mergeCell ref="AB162:AB165"/>
    <mergeCell ref="AM162:AM165"/>
    <mergeCell ref="AN162:AN165"/>
    <mergeCell ref="AO163:AV163"/>
    <mergeCell ref="AC154:AC161"/>
    <mergeCell ref="AD154:AD161"/>
    <mergeCell ref="AE154:AE161"/>
    <mergeCell ref="AF154:AF161"/>
    <mergeCell ref="AG154:AG161"/>
    <mergeCell ref="AH154:AH161"/>
    <mergeCell ref="AI154:AI161"/>
    <mergeCell ref="A166:A169"/>
    <mergeCell ref="U166:U169"/>
    <mergeCell ref="V166:V169"/>
    <mergeCell ref="W166:W169"/>
    <mergeCell ref="Y166:Y169"/>
    <mergeCell ref="Z166:Z169"/>
    <mergeCell ref="AA166:AA169"/>
    <mergeCell ref="AB166:AB169"/>
    <mergeCell ref="AC166:AC169"/>
    <mergeCell ref="AD166:AD169"/>
    <mergeCell ref="AE166:AE169"/>
    <mergeCell ref="AF166:AF169"/>
    <mergeCell ref="AG166:AG169"/>
    <mergeCell ref="AH166:AH169"/>
    <mergeCell ref="AI166:AI169"/>
    <mergeCell ref="AJ166:AJ169"/>
    <mergeCell ref="AK166:AK169"/>
    <mergeCell ref="AL166:AL169"/>
    <mergeCell ref="AM166:AM169"/>
    <mergeCell ref="AN166:AN169"/>
    <mergeCell ref="AO167:AV167"/>
    <mergeCell ref="A170:A173"/>
    <mergeCell ref="U170:U177"/>
    <mergeCell ref="V170:V177"/>
    <mergeCell ref="W170:W177"/>
    <mergeCell ref="X170:X177"/>
    <mergeCell ref="Y170:Y177"/>
    <mergeCell ref="Z170:Z177"/>
    <mergeCell ref="AA170:AA177"/>
    <mergeCell ref="AB170:AB177"/>
    <mergeCell ref="AC170:AC177"/>
    <mergeCell ref="AD170:AD177"/>
    <mergeCell ref="AE170:AE177"/>
    <mergeCell ref="AF170:AF177"/>
    <mergeCell ref="AG170:AG177"/>
    <mergeCell ref="AH170:AH177"/>
    <mergeCell ref="AI170:AI177"/>
    <mergeCell ref="AJ170:AJ177"/>
    <mergeCell ref="AK170:AK177"/>
    <mergeCell ref="AL170:AL177"/>
    <mergeCell ref="AM170:AM177"/>
    <mergeCell ref="AN170:AN177"/>
    <mergeCell ref="A174:A177"/>
    <mergeCell ref="AO174:BB175"/>
    <mergeCell ref="A178:A181"/>
    <mergeCell ref="U178:U181"/>
    <mergeCell ref="V178:V181"/>
    <mergeCell ref="W178:W181"/>
    <mergeCell ref="X178:X181"/>
    <mergeCell ref="Y178:Y181"/>
    <mergeCell ref="Z178:Z181"/>
    <mergeCell ref="AA178:AA181"/>
    <mergeCell ref="AB178:AB181"/>
    <mergeCell ref="AM178:AM181"/>
    <mergeCell ref="AN178:AN181"/>
    <mergeCell ref="AO179:AV179"/>
    <mergeCell ref="A187:A190"/>
    <mergeCell ref="U187:U190"/>
    <mergeCell ref="V187:V188"/>
    <mergeCell ref="W187:W188"/>
    <mergeCell ref="X187:X188"/>
    <mergeCell ref="Y187:Y188"/>
    <mergeCell ref="Z187:Z188"/>
    <mergeCell ref="AA187:AA188"/>
    <mergeCell ref="AB187:AB188"/>
    <mergeCell ref="AM187:AM188"/>
    <mergeCell ref="AN187:AN188"/>
    <mergeCell ref="V189:V190"/>
    <mergeCell ref="W189:W190"/>
    <mergeCell ref="X189:X190"/>
    <mergeCell ref="Y189:Y190"/>
    <mergeCell ref="Z189:Z190"/>
    <mergeCell ref="AA189:AA190"/>
    <mergeCell ref="AB189:AB190"/>
    <mergeCell ref="AM189:AM190"/>
    <mergeCell ref="AN189:AN190"/>
    <mergeCell ref="A191:A194"/>
    <mergeCell ref="U191:U194"/>
    <mergeCell ref="V191:V194"/>
    <mergeCell ref="W191:W194"/>
    <mergeCell ref="X191:X194"/>
    <mergeCell ref="Y191:Y194"/>
    <mergeCell ref="Z191:Z194"/>
    <mergeCell ref="AA191:AA194"/>
    <mergeCell ref="AB191:AB194"/>
    <mergeCell ref="AM191:AM194"/>
    <mergeCell ref="AN191:AN194"/>
    <mergeCell ref="AO191:AW192"/>
    <mergeCell ref="AO193:AT193"/>
    <mergeCell ref="A195:A198"/>
    <mergeCell ref="U195:U198"/>
    <mergeCell ref="V195:V196"/>
    <mergeCell ref="W195:W196"/>
    <mergeCell ref="X195:X196"/>
    <mergeCell ref="Y195:Y196"/>
    <mergeCell ref="Z195:Z196"/>
    <mergeCell ref="AA195:AA196"/>
    <mergeCell ref="AB195:AB196"/>
    <mergeCell ref="AC195:AC196"/>
    <mergeCell ref="AD195:AD196"/>
    <mergeCell ref="AE195:AE196"/>
    <mergeCell ref="AF195:AF196"/>
    <mergeCell ref="AG195:AG196"/>
    <mergeCell ref="AH195:AH196"/>
    <mergeCell ref="AI195:AI196"/>
    <mergeCell ref="AJ195:AJ196"/>
    <mergeCell ref="AK195:AK196"/>
    <mergeCell ref="AL195:AL196"/>
    <mergeCell ref="AM195:AM196"/>
    <mergeCell ref="AN195:AN196"/>
    <mergeCell ref="AO195:AW196"/>
    <mergeCell ref="V197:V198"/>
    <mergeCell ref="W197:W198"/>
    <mergeCell ref="X197:X198"/>
    <mergeCell ref="Y197:Y198"/>
    <mergeCell ref="Z197:Z198"/>
    <mergeCell ref="AA197:AA198"/>
    <mergeCell ref="AL197:AL198"/>
    <mergeCell ref="AM197:AM198"/>
    <mergeCell ref="AB197:AB198"/>
    <mergeCell ref="AC197:AC198"/>
    <mergeCell ref="AD197:AD198"/>
    <mergeCell ref="AE197:AE198"/>
    <mergeCell ref="AF197:AF198"/>
    <mergeCell ref="AG197:AG198"/>
    <mergeCell ref="AN197:AN198"/>
    <mergeCell ref="AO197:AT197"/>
    <mergeCell ref="A199:A202"/>
    <mergeCell ref="A203:A206"/>
    <mergeCell ref="A208:A211"/>
    <mergeCell ref="A212:A215"/>
    <mergeCell ref="AH197:AH198"/>
    <mergeCell ref="AI197:AI198"/>
    <mergeCell ref="AJ197:AJ198"/>
    <mergeCell ref="AK197:AK198"/>
    <mergeCell ref="A216:A219"/>
    <mergeCell ref="A220:A223"/>
    <mergeCell ref="A224:A227"/>
    <mergeCell ref="A228:A231"/>
    <mergeCell ref="A232:A235"/>
    <mergeCell ref="A236:A239"/>
    <mergeCell ref="A264:A267"/>
    <mergeCell ref="A268:A271"/>
    <mergeCell ref="A240:A243"/>
    <mergeCell ref="A244:A247"/>
    <mergeCell ref="A248:A251"/>
    <mergeCell ref="A252:A255"/>
    <mergeCell ref="A256:A259"/>
    <mergeCell ref="A260:A263"/>
  </mergeCells>
  <printOptions horizontalCentered="1"/>
  <pageMargins left="1.1811023622047245" right="0.39370078740157483" top="0.78740157480314965" bottom="0.78740157480314965" header="0.59055118110236227" footer="0.23622047244094491"/>
  <pageSetup paperSize="8" scale="30" firstPageNumber="3" fitToHeight="0" orientation="landscape" useFirstPageNumber="1" r:id="rId1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11</vt:i4>
      </vt:variant>
    </vt:vector>
  </HeadingPairs>
  <TitlesOfParts>
    <vt:vector size="16" baseType="lpstr">
      <vt:lpstr>1.1.</vt:lpstr>
      <vt:lpstr>Расчет</vt:lpstr>
      <vt:lpstr>за 2016-отчет -2</vt:lpstr>
      <vt:lpstr>за 2016-отчет -1</vt:lpstr>
      <vt:lpstr>Пост.от 29.11.16 №8717</vt:lpstr>
      <vt:lpstr>'Пост.от 29.11.16 №8717'!sub_1300</vt:lpstr>
      <vt:lpstr>'1.1.'!Заголовки_для_печати</vt:lpstr>
      <vt:lpstr>'за 2016-отчет -1'!Заголовки_для_печати</vt:lpstr>
      <vt:lpstr>'за 2016-отчет -2'!Заголовки_для_печати</vt:lpstr>
      <vt:lpstr>'Пост.от 29.11.16 №8717'!Заголовки_для_печати</vt:lpstr>
      <vt:lpstr>Расчет!Заголовки_для_печати</vt:lpstr>
      <vt:lpstr>'1.1.'!Область_печати</vt:lpstr>
      <vt:lpstr>'за 2016-отчет -1'!Область_печати</vt:lpstr>
      <vt:lpstr>'за 2016-отчет -2'!Область_печати</vt:lpstr>
      <vt:lpstr>'Пост.от 29.11.16 №8717'!Область_печати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2014-01-22T07:20:56Z</cp:lastPrinted>
  <dcterms:created xsi:type="dcterms:W3CDTF">2006-09-16T00:00:00Z</dcterms:created>
  <dcterms:modified xsi:type="dcterms:W3CDTF">2017-03-27T15:50:48Z</dcterms:modified>
</cp:coreProperties>
</file>